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len.Smith2\Documents\Manuscripts\Versafibe\VF\Food and Function\Second revision\"/>
    </mc:Choice>
  </mc:AlternateContent>
  <xr:revisionPtr revIDLastSave="0" documentId="8_{678A57DB-11E1-48F8-B19D-E7C1FA7EC126}" xr6:coauthVersionLast="47" xr6:coauthVersionMax="47" xr10:uidLastSave="{00000000-0000-0000-0000-000000000000}"/>
  <bookViews>
    <workbookView xWindow="-120" yWindow="-120" windowWidth="38640" windowHeight="21240" firstSheet="3" activeTab="5" xr2:uid="{00000000-000D-0000-FFFF-FFFF00000000}"/>
  </bookViews>
  <sheets>
    <sheet name="Raw Count" sheetId="2" r:id="rId1"/>
    <sheet name="NormCount" sheetId="1" r:id="rId2"/>
    <sheet name="NormComposition" sheetId="3" r:id="rId3"/>
    <sheet name="Sheet1" sheetId="4" r:id="rId4"/>
    <sheet name="Sheet2" sheetId="5" r:id="rId5"/>
    <sheet name="Sheet3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7" i="4" l="1"/>
  <c r="P6" i="4"/>
  <c r="P5" i="4"/>
  <c r="W5" i="3"/>
  <c r="X5" i="3"/>
  <c r="W6" i="3"/>
  <c r="X6" i="3"/>
  <c r="W7" i="3"/>
  <c r="X7" i="3"/>
  <c r="W8" i="3"/>
  <c r="X8" i="3"/>
  <c r="W9" i="3"/>
  <c r="X9" i="3"/>
  <c r="W10" i="3"/>
  <c r="X10" i="3"/>
  <c r="W11" i="3"/>
  <c r="X11" i="3"/>
  <c r="W12" i="3"/>
  <c r="X12" i="3"/>
  <c r="W13" i="3"/>
  <c r="X13" i="3"/>
  <c r="W14" i="3"/>
  <c r="X14" i="3"/>
  <c r="W15" i="3"/>
  <c r="X15" i="3"/>
  <c r="W16" i="3"/>
  <c r="X16" i="3"/>
  <c r="W17" i="3"/>
  <c r="X17" i="3"/>
  <c r="W18" i="3"/>
  <c r="X18" i="3"/>
  <c r="W19" i="3"/>
  <c r="X19" i="3"/>
  <c r="W20" i="3"/>
  <c r="X20" i="3"/>
  <c r="W21" i="3"/>
  <c r="X21" i="3"/>
  <c r="W22" i="3"/>
  <c r="X22" i="3"/>
  <c r="W23" i="3"/>
  <c r="X23" i="3"/>
  <c r="W24" i="3"/>
  <c r="X24" i="3"/>
  <c r="W25" i="3"/>
  <c r="X25" i="3"/>
  <c r="W26" i="3"/>
  <c r="X26" i="3"/>
  <c r="W27" i="3"/>
  <c r="X27" i="3"/>
  <c r="W28" i="3"/>
  <c r="X28" i="3"/>
  <c r="W29" i="3"/>
  <c r="X29" i="3"/>
  <c r="W30" i="3"/>
  <c r="X30" i="3"/>
  <c r="W31" i="3"/>
  <c r="X31" i="3"/>
  <c r="W32" i="3"/>
  <c r="X32" i="3"/>
  <c r="W33" i="3"/>
  <c r="X33" i="3"/>
  <c r="W34" i="3"/>
  <c r="X34" i="3"/>
  <c r="W35" i="3"/>
  <c r="X35" i="3"/>
  <c r="W36" i="3"/>
  <c r="X36" i="3"/>
  <c r="W37" i="3"/>
  <c r="X37" i="3"/>
  <c r="W38" i="3"/>
  <c r="X38" i="3"/>
  <c r="W39" i="3"/>
  <c r="X39" i="3"/>
  <c r="W40" i="3"/>
  <c r="X40" i="3"/>
  <c r="W41" i="3"/>
  <c r="X41" i="3"/>
  <c r="W42" i="3"/>
  <c r="X42" i="3"/>
  <c r="W43" i="3"/>
  <c r="X43" i="3"/>
  <c r="W44" i="3"/>
  <c r="X44" i="3"/>
  <c r="W45" i="3"/>
  <c r="X45" i="3"/>
  <c r="W46" i="3"/>
  <c r="X46" i="3"/>
  <c r="W47" i="3"/>
  <c r="X47" i="3"/>
  <c r="W48" i="3"/>
  <c r="X48" i="3"/>
  <c r="W49" i="3"/>
  <c r="X49" i="3"/>
  <c r="W50" i="3"/>
  <c r="X50" i="3"/>
  <c r="W51" i="3"/>
  <c r="X51" i="3"/>
  <c r="W52" i="3"/>
  <c r="X52" i="3"/>
  <c r="W53" i="3"/>
  <c r="X53" i="3"/>
  <c r="W54" i="3"/>
  <c r="X54" i="3"/>
  <c r="W55" i="3"/>
  <c r="X55" i="3"/>
  <c r="W56" i="3"/>
  <c r="X56" i="3"/>
  <c r="W57" i="3"/>
  <c r="X57" i="3"/>
  <c r="W58" i="3"/>
  <c r="X58" i="3"/>
  <c r="W59" i="3"/>
  <c r="X59" i="3"/>
  <c r="W60" i="3"/>
  <c r="X60" i="3"/>
  <c r="W61" i="3"/>
  <c r="X61" i="3"/>
  <c r="W62" i="3"/>
  <c r="X62" i="3"/>
  <c r="W63" i="3"/>
  <c r="X63" i="3"/>
  <c r="W64" i="3"/>
  <c r="X64" i="3"/>
  <c r="W65" i="3"/>
  <c r="X65" i="3"/>
  <c r="W66" i="3"/>
  <c r="X66" i="3"/>
  <c r="W67" i="3"/>
  <c r="X67" i="3"/>
  <c r="W68" i="3"/>
  <c r="X68" i="3"/>
  <c r="W69" i="3"/>
  <c r="X69" i="3"/>
  <c r="W70" i="3"/>
  <c r="X70" i="3"/>
  <c r="W71" i="3"/>
  <c r="X71" i="3"/>
  <c r="W72" i="3"/>
  <c r="X72" i="3"/>
  <c r="W73" i="3"/>
  <c r="X73" i="3"/>
  <c r="W74" i="3"/>
  <c r="X74" i="3"/>
  <c r="W75" i="3"/>
  <c r="X75" i="3"/>
  <c r="W76" i="3"/>
  <c r="X76" i="3"/>
  <c r="W77" i="3"/>
  <c r="X77" i="3"/>
  <c r="W78" i="3"/>
  <c r="X78" i="3"/>
  <c r="W79" i="3"/>
  <c r="X79" i="3"/>
  <c r="W80" i="3"/>
  <c r="X80" i="3"/>
  <c r="W81" i="3"/>
  <c r="X81" i="3"/>
  <c r="W82" i="3"/>
  <c r="X82" i="3"/>
  <c r="W83" i="3"/>
  <c r="X83" i="3"/>
  <c r="W84" i="3"/>
  <c r="X84" i="3"/>
  <c r="W85" i="3"/>
  <c r="X85" i="3"/>
  <c r="W86" i="3"/>
  <c r="X86" i="3"/>
  <c r="W87" i="3"/>
  <c r="X87" i="3"/>
  <c r="W88" i="3"/>
  <c r="X88" i="3"/>
  <c r="W89" i="3"/>
  <c r="X89" i="3"/>
  <c r="W90" i="3"/>
  <c r="X90" i="3"/>
  <c r="W91" i="3"/>
  <c r="X91" i="3"/>
  <c r="W92" i="3"/>
  <c r="X92" i="3"/>
  <c r="W93" i="3"/>
  <c r="X93" i="3"/>
  <c r="W94" i="3"/>
  <c r="X94" i="3"/>
  <c r="W95" i="3"/>
  <c r="X95" i="3"/>
  <c r="W96" i="3"/>
  <c r="X96" i="3"/>
  <c r="W97" i="3"/>
  <c r="X97" i="3"/>
  <c r="W98" i="3"/>
  <c r="X98" i="3"/>
  <c r="W99" i="3"/>
  <c r="X99" i="3"/>
  <c r="W100" i="3"/>
  <c r="X100" i="3"/>
  <c r="W101" i="3"/>
  <c r="X101" i="3"/>
  <c r="W102" i="3"/>
  <c r="X102" i="3"/>
  <c r="W103" i="3"/>
  <c r="X103" i="3"/>
  <c r="W104" i="3"/>
  <c r="X104" i="3"/>
  <c r="W105" i="3"/>
  <c r="X105" i="3"/>
  <c r="W106" i="3"/>
  <c r="X106" i="3"/>
  <c r="W107" i="3"/>
  <c r="X107" i="3"/>
  <c r="W108" i="3"/>
  <c r="X108" i="3"/>
  <c r="W109" i="3"/>
  <c r="X109" i="3"/>
  <c r="W110" i="3"/>
  <c r="X110" i="3"/>
  <c r="W111" i="3"/>
  <c r="X111" i="3"/>
  <c r="W112" i="3"/>
  <c r="X112" i="3"/>
  <c r="W113" i="3"/>
  <c r="X113" i="3"/>
  <c r="W114" i="3"/>
  <c r="X114" i="3"/>
  <c r="W115" i="3"/>
  <c r="X115" i="3"/>
  <c r="W116" i="3"/>
  <c r="X116" i="3"/>
  <c r="W117" i="3"/>
  <c r="X117" i="3"/>
  <c r="W118" i="3"/>
  <c r="X118" i="3"/>
  <c r="X4" i="3"/>
  <c r="W4" i="3"/>
  <c r="AV118" i="3"/>
  <c r="AU118" i="3"/>
  <c r="AV117" i="3"/>
  <c r="AU117" i="3"/>
  <c r="AV116" i="3"/>
  <c r="AU116" i="3"/>
  <c r="AV115" i="3"/>
  <c r="AU115" i="3"/>
  <c r="AV114" i="3"/>
  <c r="AU114" i="3"/>
  <c r="AV113" i="3"/>
  <c r="AU113" i="3"/>
  <c r="AV112" i="3"/>
  <c r="AU112" i="3"/>
  <c r="AV111" i="3"/>
  <c r="AU111" i="3"/>
  <c r="AV110" i="3"/>
  <c r="AU110" i="3"/>
  <c r="AV109" i="3"/>
  <c r="AU109" i="3"/>
  <c r="AV108" i="3"/>
  <c r="AU108" i="3"/>
  <c r="AV107" i="3"/>
  <c r="AU107" i="3"/>
  <c r="AV106" i="3"/>
  <c r="AU106" i="3"/>
  <c r="AV105" i="3"/>
  <c r="AU105" i="3"/>
  <c r="AV104" i="3"/>
  <c r="AU104" i="3"/>
  <c r="AV103" i="3"/>
  <c r="AU103" i="3"/>
  <c r="AV102" i="3"/>
  <c r="AU102" i="3"/>
  <c r="AV101" i="3"/>
  <c r="AU101" i="3"/>
  <c r="AV100" i="3"/>
  <c r="AU100" i="3"/>
  <c r="AV99" i="3"/>
  <c r="AU99" i="3"/>
  <c r="AV98" i="3"/>
  <c r="AU98" i="3"/>
  <c r="AV97" i="3"/>
  <c r="AU97" i="3"/>
  <c r="AV96" i="3"/>
  <c r="AU96" i="3"/>
  <c r="AV95" i="3"/>
  <c r="AU95" i="3"/>
  <c r="AV94" i="3"/>
  <c r="AU94" i="3"/>
  <c r="AV93" i="3"/>
  <c r="AU93" i="3"/>
  <c r="AV92" i="3"/>
  <c r="AU92" i="3"/>
  <c r="AV91" i="3"/>
  <c r="AU91" i="3"/>
  <c r="AV90" i="3"/>
  <c r="AU90" i="3"/>
  <c r="AV89" i="3"/>
  <c r="AU89" i="3"/>
  <c r="AV88" i="3"/>
  <c r="AU88" i="3"/>
  <c r="AV87" i="3"/>
  <c r="AU87" i="3"/>
  <c r="AV86" i="3"/>
  <c r="AU86" i="3"/>
  <c r="AV85" i="3"/>
  <c r="AU85" i="3"/>
  <c r="AV84" i="3"/>
  <c r="AU84" i="3"/>
  <c r="AV83" i="3"/>
  <c r="AU83" i="3"/>
  <c r="AV82" i="3"/>
  <c r="AU82" i="3"/>
  <c r="AV81" i="3"/>
  <c r="AU81" i="3"/>
  <c r="AV80" i="3"/>
  <c r="AU80" i="3"/>
  <c r="AV79" i="3"/>
  <c r="AU79" i="3"/>
  <c r="AV78" i="3"/>
  <c r="AU78" i="3"/>
  <c r="AV77" i="3"/>
  <c r="AU77" i="3"/>
  <c r="AV76" i="3"/>
  <c r="AU76" i="3"/>
  <c r="AV75" i="3"/>
  <c r="AU75" i="3"/>
  <c r="AV74" i="3"/>
  <c r="AU74" i="3"/>
  <c r="AV73" i="3"/>
  <c r="AU73" i="3"/>
  <c r="AV72" i="3"/>
  <c r="AU72" i="3"/>
  <c r="AV71" i="3"/>
  <c r="AU71" i="3"/>
  <c r="AV70" i="3"/>
  <c r="AU70" i="3"/>
  <c r="AV69" i="3"/>
  <c r="AU69" i="3"/>
  <c r="AV68" i="3"/>
  <c r="AU68" i="3"/>
  <c r="AV67" i="3"/>
  <c r="AU67" i="3"/>
  <c r="AV66" i="3"/>
  <c r="AU66" i="3"/>
  <c r="AV65" i="3"/>
  <c r="AU65" i="3"/>
  <c r="AV64" i="3"/>
  <c r="AU64" i="3"/>
  <c r="AV63" i="3"/>
  <c r="AU63" i="3"/>
  <c r="AV62" i="3"/>
  <c r="AU62" i="3"/>
  <c r="AV61" i="3"/>
  <c r="AU61" i="3"/>
  <c r="AV60" i="3"/>
  <c r="AU60" i="3"/>
  <c r="AV59" i="3"/>
  <c r="AU59" i="3"/>
  <c r="AV58" i="3"/>
  <c r="AU58" i="3"/>
  <c r="AV57" i="3"/>
  <c r="AU57" i="3"/>
  <c r="AV56" i="3"/>
  <c r="AU56" i="3"/>
  <c r="AV55" i="3"/>
  <c r="AU55" i="3"/>
  <c r="AV54" i="3"/>
  <c r="AU54" i="3"/>
  <c r="AV53" i="3"/>
  <c r="AU53" i="3"/>
  <c r="AV52" i="3"/>
  <c r="AU52" i="3"/>
  <c r="AV51" i="3"/>
  <c r="AU51" i="3"/>
  <c r="AV50" i="3"/>
  <c r="AU50" i="3"/>
  <c r="AV49" i="3"/>
  <c r="AU49" i="3"/>
  <c r="AV48" i="3"/>
  <c r="AU48" i="3"/>
  <c r="AV47" i="3"/>
  <c r="AU47" i="3"/>
  <c r="AV46" i="3"/>
  <c r="AU46" i="3"/>
  <c r="AV45" i="3"/>
  <c r="AU45" i="3"/>
  <c r="AV44" i="3"/>
  <c r="AU44" i="3"/>
  <c r="AV43" i="3"/>
  <c r="AU43" i="3"/>
  <c r="AV42" i="3"/>
  <c r="AU42" i="3"/>
  <c r="AV41" i="3"/>
  <c r="AU41" i="3"/>
  <c r="AV40" i="3"/>
  <c r="AU40" i="3"/>
  <c r="AV39" i="3"/>
  <c r="AU39" i="3"/>
  <c r="AV38" i="3"/>
  <c r="AU38" i="3"/>
  <c r="AV37" i="3"/>
  <c r="AU37" i="3"/>
  <c r="AV36" i="3"/>
  <c r="AU36" i="3"/>
  <c r="AV35" i="3"/>
  <c r="AU35" i="3"/>
  <c r="AV34" i="3"/>
  <c r="AU34" i="3"/>
  <c r="AV33" i="3"/>
  <c r="AU33" i="3"/>
  <c r="AV32" i="3"/>
  <c r="AU32" i="3"/>
  <c r="AV31" i="3"/>
  <c r="AU31" i="3"/>
  <c r="AV30" i="3"/>
  <c r="AU30" i="3"/>
  <c r="AV29" i="3"/>
  <c r="AU29" i="3"/>
  <c r="AV28" i="3"/>
  <c r="AU28" i="3"/>
  <c r="AV27" i="3"/>
  <c r="AU27" i="3"/>
  <c r="AV26" i="3"/>
  <c r="AU26" i="3"/>
  <c r="AV25" i="3"/>
  <c r="AU25" i="3"/>
  <c r="AV24" i="3"/>
  <c r="AU24" i="3"/>
  <c r="AV23" i="3"/>
  <c r="AU23" i="3"/>
  <c r="AV22" i="3"/>
  <c r="AU22" i="3"/>
  <c r="AV21" i="3"/>
  <c r="AU21" i="3"/>
  <c r="AV20" i="3"/>
  <c r="AU20" i="3"/>
  <c r="AV19" i="3"/>
  <c r="AU19" i="3"/>
  <c r="AV18" i="3"/>
  <c r="AU18" i="3"/>
  <c r="AV17" i="3"/>
  <c r="AU17" i="3"/>
  <c r="AV16" i="3"/>
  <c r="AU16" i="3"/>
  <c r="AV15" i="3"/>
  <c r="AU15" i="3"/>
  <c r="AV14" i="3"/>
  <c r="AU14" i="3"/>
  <c r="AV13" i="3"/>
  <c r="AU13" i="3"/>
  <c r="AV12" i="3"/>
  <c r="AU12" i="3"/>
  <c r="AV11" i="3"/>
  <c r="AU11" i="3"/>
  <c r="AV10" i="3"/>
  <c r="AU10" i="3"/>
  <c r="AV9" i="3"/>
  <c r="AU9" i="3"/>
  <c r="AV8" i="3"/>
  <c r="AU8" i="3"/>
  <c r="AV7" i="3"/>
  <c r="AU7" i="3"/>
  <c r="AV6" i="3"/>
  <c r="AU6" i="3"/>
  <c r="AV5" i="3"/>
  <c r="AU5" i="3"/>
  <c r="AV4" i="3"/>
  <c r="AU4" i="3"/>
  <c r="AJ118" i="3"/>
  <c r="AI118" i="3"/>
  <c r="AJ117" i="3"/>
  <c r="AI117" i="3"/>
  <c r="AJ116" i="3"/>
  <c r="AI116" i="3"/>
  <c r="AJ115" i="3"/>
  <c r="AI115" i="3"/>
  <c r="AJ114" i="3"/>
  <c r="AI114" i="3"/>
  <c r="AJ113" i="3"/>
  <c r="AI113" i="3"/>
  <c r="AJ112" i="3"/>
  <c r="AI112" i="3"/>
  <c r="AJ111" i="3"/>
  <c r="AI111" i="3"/>
  <c r="AJ110" i="3"/>
  <c r="AI110" i="3"/>
  <c r="AJ109" i="3"/>
  <c r="AI109" i="3"/>
  <c r="AJ108" i="3"/>
  <c r="AI108" i="3"/>
  <c r="AJ107" i="3"/>
  <c r="AI107" i="3"/>
  <c r="AJ106" i="3"/>
  <c r="AI106" i="3"/>
  <c r="AJ105" i="3"/>
  <c r="AI105" i="3"/>
  <c r="AJ104" i="3"/>
  <c r="AI104" i="3"/>
  <c r="AJ103" i="3"/>
  <c r="AI103" i="3"/>
  <c r="AJ102" i="3"/>
  <c r="AI102" i="3"/>
  <c r="AJ101" i="3"/>
  <c r="AI101" i="3"/>
  <c r="AJ100" i="3"/>
  <c r="AI100" i="3"/>
  <c r="AJ99" i="3"/>
  <c r="AI99" i="3"/>
  <c r="AJ98" i="3"/>
  <c r="AI98" i="3"/>
  <c r="AJ97" i="3"/>
  <c r="AI97" i="3"/>
  <c r="AJ96" i="3"/>
  <c r="AI96" i="3"/>
  <c r="AJ95" i="3"/>
  <c r="AI95" i="3"/>
  <c r="AJ94" i="3"/>
  <c r="AI94" i="3"/>
  <c r="AJ93" i="3"/>
  <c r="AI93" i="3"/>
  <c r="AJ92" i="3"/>
  <c r="AI92" i="3"/>
  <c r="AJ91" i="3"/>
  <c r="AI91" i="3"/>
  <c r="AJ90" i="3"/>
  <c r="AI90" i="3"/>
  <c r="AJ89" i="3"/>
  <c r="AI89" i="3"/>
  <c r="AJ88" i="3"/>
  <c r="AI88" i="3"/>
  <c r="AJ87" i="3"/>
  <c r="AI87" i="3"/>
  <c r="AJ86" i="3"/>
  <c r="AI86" i="3"/>
  <c r="AJ85" i="3"/>
  <c r="AI85" i="3"/>
  <c r="AJ84" i="3"/>
  <c r="AI84" i="3"/>
  <c r="AJ83" i="3"/>
  <c r="AI83" i="3"/>
  <c r="AJ82" i="3"/>
  <c r="AI82" i="3"/>
  <c r="AJ81" i="3"/>
  <c r="AI81" i="3"/>
  <c r="AJ80" i="3"/>
  <c r="AI80" i="3"/>
  <c r="AJ79" i="3"/>
  <c r="AI79" i="3"/>
  <c r="AJ78" i="3"/>
  <c r="AI78" i="3"/>
  <c r="AJ77" i="3"/>
  <c r="AI77" i="3"/>
  <c r="AJ76" i="3"/>
  <c r="AI76" i="3"/>
  <c r="AJ75" i="3"/>
  <c r="AI75" i="3"/>
  <c r="AJ74" i="3"/>
  <c r="AI74" i="3"/>
  <c r="AJ73" i="3"/>
  <c r="AI73" i="3"/>
  <c r="AJ72" i="3"/>
  <c r="AI72" i="3"/>
  <c r="AJ71" i="3"/>
  <c r="AI71" i="3"/>
  <c r="AJ70" i="3"/>
  <c r="AI70" i="3"/>
  <c r="AJ69" i="3"/>
  <c r="AI69" i="3"/>
  <c r="AJ68" i="3"/>
  <c r="AI68" i="3"/>
  <c r="AJ67" i="3"/>
  <c r="AI67" i="3"/>
  <c r="AJ66" i="3"/>
  <c r="AI66" i="3"/>
  <c r="AJ65" i="3"/>
  <c r="AI65" i="3"/>
  <c r="AJ64" i="3"/>
  <c r="AI64" i="3"/>
  <c r="AJ63" i="3"/>
  <c r="AI63" i="3"/>
  <c r="AJ62" i="3"/>
  <c r="AI62" i="3"/>
  <c r="AJ61" i="3"/>
  <c r="AI61" i="3"/>
  <c r="AJ60" i="3"/>
  <c r="AI60" i="3"/>
  <c r="AJ59" i="3"/>
  <c r="AI59" i="3"/>
  <c r="AJ58" i="3"/>
  <c r="AI58" i="3"/>
  <c r="AJ57" i="3"/>
  <c r="AI57" i="3"/>
  <c r="AJ56" i="3"/>
  <c r="AI56" i="3"/>
  <c r="AJ55" i="3"/>
  <c r="AI55" i="3"/>
  <c r="AJ54" i="3"/>
  <c r="AI54" i="3"/>
  <c r="AJ53" i="3"/>
  <c r="AI53" i="3"/>
  <c r="AJ52" i="3"/>
  <c r="AI52" i="3"/>
  <c r="AJ51" i="3"/>
  <c r="AI51" i="3"/>
  <c r="AJ50" i="3"/>
  <c r="AI50" i="3"/>
  <c r="AJ49" i="3"/>
  <c r="AI49" i="3"/>
  <c r="AJ48" i="3"/>
  <c r="AI48" i="3"/>
  <c r="AJ47" i="3"/>
  <c r="AI47" i="3"/>
  <c r="AJ46" i="3"/>
  <c r="AI46" i="3"/>
  <c r="AJ45" i="3"/>
  <c r="AI45" i="3"/>
  <c r="AJ44" i="3"/>
  <c r="AI44" i="3"/>
  <c r="AJ43" i="3"/>
  <c r="AI43" i="3"/>
  <c r="AJ42" i="3"/>
  <c r="AI42" i="3"/>
  <c r="AJ41" i="3"/>
  <c r="AI41" i="3"/>
  <c r="AJ40" i="3"/>
  <c r="AI40" i="3"/>
  <c r="AJ39" i="3"/>
  <c r="AI39" i="3"/>
  <c r="AJ38" i="3"/>
  <c r="AI38" i="3"/>
  <c r="AJ37" i="3"/>
  <c r="AI37" i="3"/>
  <c r="AJ36" i="3"/>
  <c r="AI36" i="3"/>
  <c r="AJ35" i="3"/>
  <c r="AI35" i="3"/>
  <c r="AJ34" i="3"/>
  <c r="AI34" i="3"/>
  <c r="AJ33" i="3"/>
  <c r="AI33" i="3"/>
  <c r="AJ32" i="3"/>
  <c r="AI32" i="3"/>
  <c r="AJ31" i="3"/>
  <c r="AI31" i="3"/>
  <c r="AJ30" i="3"/>
  <c r="AI30" i="3"/>
  <c r="AJ29" i="3"/>
  <c r="AI29" i="3"/>
  <c r="AJ28" i="3"/>
  <c r="AI28" i="3"/>
  <c r="AJ27" i="3"/>
  <c r="AI27" i="3"/>
  <c r="AJ26" i="3"/>
  <c r="AI26" i="3"/>
  <c r="AJ25" i="3"/>
  <c r="AI25" i="3"/>
  <c r="AJ24" i="3"/>
  <c r="AI24" i="3"/>
  <c r="AJ23" i="3"/>
  <c r="AI23" i="3"/>
  <c r="AJ22" i="3"/>
  <c r="AI22" i="3"/>
  <c r="AJ21" i="3"/>
  <c r="AI21" i="3"/>
  <c r="AJ20" i="3"/>
  <c r="AI20" i="3"/>
  <c r="AJ19" i="3"/>
  <c r="AI19" i="3"/>
  <c r="AJ18" i="3"/>
  <c r="AI18" i="3"/>
  <c r="AJ17" i="3"/>
  <c r="AI17" i="3"/>
  <c r="AJ16" i="3"/>
  <c r="AI16" i="3"/>
  <c r="AJ15" i="3"/>
  <c r="AI15" i="3"/>
  <c r="AJ14" i="3"/>
  <c r="AI14" i="3"/>
  <c r="AJ13" i="3"/>
  <c r="AI13" i="3"/>
  <c r="AJ12" i="3"/>
  <c r="AI12" i="3"/>
  <c r="AJ11" i="3"/>
  <c r="AI11" i="3"/>
  <c r="AJ10" i="3"/>
  <c r="AI10" i="3"/>
  <c r="AJ9" i="3"/>
  <c r="AI9" i="3"/>
  <c r="AJ8" i="3"/>
  <c r="AI8" i="3"/>
  <c r="AJ7" i="3"/>
  <c r="AI7" i="3"/>
  <c r="AJ6" i="3"/>
  <c r="AI6" i="3"/>
  <c r="AJ5" i="3"/>
  <c r="AI5" i="3"/>
  <c r="AJ4" i="3"/>
  <c r="AI4" i="3"/>
  <c r="L5" i="3"/>
  <c r="M5" i="3"/>
  <c r="L6" i="3"/>
  <c r="M6" i="3"/>
  <c r="L7" i="3"/>
  <c r="M7" i="3"/>
  <c r="L8" i="3"/>
  <c r="M8" i="3"/>
  <c r="L9" i="3"/>
  <c r="M9" i="3"/>
  <c r="L10" i="3"/>
  <c r="M10" i="3"/>
  <c r="L11" i="3"/>
  <c r="M11" i="3"/>
  <c r="L12" i="3"/>
  <c r="M12" i="3"/>
  <c r="L13" i="3"/>
  <c r="M13" i="3"/>
  <c r="L14" i="3"/>
  <c r="M14" i="3"/>
  <c r="L15" i="3"/>
  <c r="M15" i="3"/>
  <c r="L16" i="3"/>
  <c r="M16" i="3"/>
  <c r="L17" i="3"/>
  <c r="M17" i="3"/>
  <c r="L18" i="3"/>
  <c r="M18" i="3"/>
  <c r="L19" i="3"/>
  <c r="M19" i="3"/>
  <c r="L20" i="3"/>
  <c r="M20" i="3"/>
  <c r="L21" i="3"/>
  <c r="M21" i="3"/>
  <c r="L22" i="3"/>
  <c r="M22" i="3"/>
  <c r="L23" i="3"/>
  <c r="M23" i="3"/>
  <c r="L24" i="3"/>
  <c r="M24" i="3"/>
  <c r="L25" i="3"/>
  <c r="M25" i="3"/>
  <c r="L26" i="3"/>
  <c r="M26" i="3"/>
  <c r="L27" i="3"/>
  <c r="M27" i="3"/>
  <c r="L28" i="3"/>
  <c r="M28" i="3"/>
  <c r="L29" i="3"/>
  <c r="M29" i="3"/>
  <c r="L30" i="3"/>
  <c r="M30" i="3"/>
  <c r="L31" i="3"/>
  <c r="M31" i="3"/>
  <c r="L32" i="3"/>
  <c r="M32" i="3"/>
  <c r="L33" i="3"/>
  <c r="M33" i="3"/>
  <c r="L34" i="3"/>
  <c r="M34" i="3"/>
  <c r="L35" i="3"/>
  <c r="M35" i="3"/>
  <c r="L36" i="3"/>
  <c r="M36" i="3"/>
  <c r="L37" i="3"/>
  <c r="M37" i="3"/>
  <c r="L38" i="3"/>
  <c r="M38" i="3"/>
  <c r="L39" i="3"/>
  <c r="M39" i="3"/>
  <c r="L40" i="3"/>
  <c r="M40" i="3"/>
  <c r="L41" i="3"/>
  <c r="M41" i="3"/>
  <c r="L42" i="3"/>
  <c r="M42" i="3"/>
  <c r="L43" i="3"/>
  <c r="M43" i="3"/>
  <c r="L44" i="3"/>
  <c r="M44" i="3"/>
  <c r="L45" i="3"/>
  <c r="M45" i="3"/>
  <c r="L46" i="3"/>
  <c r="M46" i="3"/>
  <c r="L47" i="3"/>
  <c r="M47" i="3"/>
  <c r="L48" i="3"/>
  <c r="M48" i="3"/>
  <c r="L49" i="3"/>
  <c r="M49" i="3"/>
  <c r="L50" i="3"/>
  <c r="M50" i="3"/>
  <c r="L51" i="3"/>
  <c r="M51" i="3"/>
  <c r="L52" i="3"/>
  <c r="M52" i="3"/>
  <c r="L53" i="3"/>
  <c r="M53" i="3"/>
  <c r="L54" i="3"/>
  <c r="M54" i="3"/>
  <c r="L55" i="3"/>
  <c r="M55" i="3"/>
  <c r="L56" i="3"/>
  <c r="M56" i="3"/>
  <c r="L57" i="3"/>
  <c r="M57" i="3"/>
  <c r="L58" i="3"/>
  <c r="M58" i="3"/>
  <c r="L59" i="3"/>
  <c r="M59" i="3"/>
  <c r="L60" i="3"/>
  <c r="M60" i="3"/>
  <c r="L61" i="3"/>
  <c r="M61" i="3"/>
  <c r="L62" i="3"/>
  <c r="M62" i="3"/>
  <c r="L63" i="3"/>
  <c r="M63" i="3"/>
  <c r="L64" i="3"/>
  <c r="M64" i="3"/>
  <c r="L65" i="3"/>
  <c r="M65" i="3"/>
  <c r="L66" i="3"/>
  <c r="M66" i="3"/>
  <c r="L67" i="3"/>
  <c r="M67" i="3"/>
  <c r="L68" i="3"/>
  <c r="M68" i="3"/>
  <c r="L69" i="3"/>
  <c r="M69" i="3"/>
  <c r="L70" i="3"/>
  <c r="M70" i="3"/>
  <c r="L71" i="3"/>
  <c r="M71" i="3"/>
  <c r="L72" i="3"/>
  <c r="M72" i="3"/>
  <c r="L73" i="3"/>
  <c r="M73" i="3"/>
  <c r="L74" i="3"/>
  <c r="M74" i="3"/>
  <c r="L75" i="3"/>
  <c r="M75" i="3"/>
  <c r="L76" i="3"/>
  <c r="M76" i="3"/>
  <c r="L77" i="3"/>
  <c r="M77" i="3"/>
  <c r="L78" i="3"/>
  <c r="M78" i="3"/>
  <c r="L79" i="3"/>
  <c r="M79" i="3"/>
  <c r="L80" i="3"/>
  <c r="M80" i="3"/>
  <c r="L81" i="3"/>
  <c r="M81" i="3"/>
  <c r="L82" i="3"/>
  <c r="M82" i="3"/>
  <c r="L83" i="3"/>
  <c r="M83" i="3"/>
  <c r="L84" i="3"/>
  <c r="M84" i="3"/>
  <c r="L85" i="3"/>
  <c r="M85" i="3"/>
  <c r="L86" i="3"/>
  <c r="M86" i="3"/>
  <c r="L87" i="3"/>
  <c r="M87" i="3"/>
  <c r="L88" i="3"/>
  <c r="M88" i="3"/>
  <c r="L89" i="3"/>
  <c r="M89" i="3"/>
  <c r="L90" i="3"/>
  <c r="M90" i="3"/>
  <c r="L91" i="3"/>
  <c r="M91" i="3"/>
  <c r="L92" i="3"/>
  <c r="M92" i="3"/>
  <c r="L93" i="3"/>
  <c r="M93" i="3"/>
  <c r="L94" i="3"/>
  <c r="M94" i="3"/>
  <c r="L95" i="3"/>
  <c r="M95" i="3"/>
  <c r="L96" i="3"/>
  <c r="M96" i="3"/>
  <c r="L97" i="3"/>
  <c r="M97" i="3"/>
  <c r="L98" i="3"/>
  <c r="M98" i="3"/>
  <c r="L99" i="3"/>
  <c r="M99" i="3"/>
  <c r="L100" i="3"/>
  <c r="M100" i="3"/>
  <c r="L101" i="3"/>
  <c r="M101" i="3"/>
  <c r="L102" i="3"/>
  <c r="M102" i="3"/>
  <c r="L103" i="3"/>
  <c r="M103" i="3"/>
  <c r="L104" i="3"/>
  <c r="M104" i="3"/>
  <c r="L105" i="3"/>
  <c r="M105" i="3"/>
  <c r="L106" i="3"/>
  <c r="M106" i="3"/>
  <c r="L107" i="3"/>
  <c r="M107" i="3"/>
  <c r="L108" i="3"/>
  <c r="M108" i="3"/>
  <c r="L109" i="3"/>
  <c r="M109" i="3"/>
  <c r="L110" i="3"/>
  <c r="M110" i="3"/>
  <c r="L111" i="3"/>
  <c r="M111" i="3"/>
  <c r="L112" i="3"/>
  <c r="M112" i="3"/>
  <c r="L113" i="3"/>
  <c r="M113" i="3"/>
  <c r="L114" i="3"/>
  <c r="M114" i="3"/>
  <c r="L115" i="3"/>
  <c r="M115" i="3"/>
  <c r="L116" i="3"/>
  <c r="M116" i="3"/>
  <c r="L117" i="3"/>
  <c r="M117" i="3"/>
  <c r="L118" i="3"/>
  <c r="M118" i="3"/>
  <c r="L4" i="3"/>
  <c r="M4" i="3"/>
  <c r="B119" i="3"/>
  <c r="K5" i="4"/>
  <c r="L5" i="4"/>
  <c r="M5" i="4"/>
  <c r="N5" i="4"/>
  <c r="O5" i="4"/>
  <c r="Q5" i="4"/>
  <c r="R5" i="4"/>
  <c r="K6" i="4"/>
  <c r="L6" i="4"/>
  <c r="M6" i="4"/>
  <c r="N6" i="4"/>
  <c r="O6" i="4"/>
  <c r="Q6" i="4"/>
  <c r="R6" i="4"/>
  <c r="K7" i="4"/>
  <c r="L7" i="4"/>
  <c r="M7" i="4"/>
  <c r="N7" i="4"/>
  <c r="P7" i="4"/>
  <c r="Q7" i="4"/>
  <c r="R7" i="4"/>
  <c r="K8" i="4"/>
  <c r="L8" i="4"/>
  <c r="M8" i="4"/>
  <c r="N8" i="4"/>
  <c r="O8" i="4"/>
  <c r="P8" i="4"/>
  <c r="Q8" i="4"/>
  <c r="R8" i="4"/>
  <c r="K9" i="4"/>
  <c r="L9" i="4"/>
  <c r="M9" i="4"/>
  <c r="N9" i="4"/>
  <c r="O9" i="4"/>
  <c r="P9" i="4"/>
  <c r="Q9" i="4"/>
  <c r="R9" i="4"/>
  <c r="K10" i="4"/>
  <c r="L10" i="4"/>
  <c r="M10" i="4"/>
  <c r="N10" i="4"/>
  <c r="O10" i="4"/>
  <c r="P10" i="4"/>
  <c r="Q10" i="4"/>
  <c r="R10" i="4"/>
  <c r="K11" i="4"/>
  <c r="L11" i="4"/>
  <c r="M11" i="4"/>
  <c r="N11" i="4"/>
  <c r="O11" i="4"/>
  <c r="P11" i="4"/>
  <c r="Q11" i="4"/>
  <c r="R11" i="4"/>
  <c r="K12" i="4"/>
  <c r="L12" i="4"/>
  <c r="M12" i="4"/>
  <c r="N12" i="4"/>
  <c r="O12" i="4"/>
  <c r="P12" i="4"/>
  <c r="Q12" i="4"/>
  <c r="R12" i="4"/>
  <c r="K13" i="4"/>
  <c r="L13" i="4"/>
  <c r="M13" i="4"/>
  <c r="N13" i="4"/>
  <c r="O13" i="4"/>
  <c r="P13" i="4"/>
  <c r="Q13" i="4"/>
  <c r="R13" i="4"/>
  <c r="K14" i="4"/>
  <c r="L14" i="4"/>
  <c r="M14" i="4"/>
  <c r="N14" i="4"/>
  <c r="O14" i="4"/>
  <c r="P14" i="4"/>
  <c r="Q14" i="4"/>
  <c r="R14" i="4"/>
  <c r="K15" i="4"/>
  <c r="L15" i="4"/>
  <c r="M15" i="4"/>
  <c r="N15" i="4"/>
  <c r="O15" i="4"/>
  <c r="P15" i="4"/>
  <c r="Q15" i="4"/>
  <c r="R15" i="4"/>
  <c r="K16" i="4"/>
  <c r="L16" i="4"/>
  <c r="M16" i="4"/>
  <c r="N16" i="4"/>
  <c r="O16" i="4"/>
  <c r="P16" i="4"/>
  <c r="Q16" i="4"/>
  <c r="R16" i="4"/>
  <c r="K17" i="4"/>
  <c r="L17" i="4"/>
  <c r="M17" i="4"/>
  <c r="N17" i="4"/>
  <c r="O17" i="4"/>
  <c r="P17" i="4"/>
  <c r="Q17" i="4"/>
  <c r="R17" i="4"/>
  <c r="K18" i="4"/>
  <c r="L18" i="4"/>
  <c r="M18" i="4"/>
  <c r="N18" i="4"/>
  <c r="O18" i="4"/>
  <c r="P18" i="4"/>
  <c r="Q18" i="4"/>
  <c r="R18" i="4"/>
  <c r="K19" i="4"/>
  <c r="L19" i="4"/>
  <c r="M19" i="4"/>
  <c r="N19" i="4"/>
  <c r="O19" i="4"/>
  <c r="P19" i="4"/>
  <c r="Q19" i="4"/>
  <c r="R19" i="4"/>
  <c r="K20" i="4"/>
  <c r="L20" i="4"/>
  <c r="M20" i="4"/>
  <c r="N20" i="4"/>
  <c r="O20" i="4"/>
  <c r="P20" i="4"/>
  <c r="Q20" i="4"/>
  <c r="R20" i="4"/>
  <c r="K21" i="4"/>
  <c r="L21" i="4"/>
  <c r="M21" i="4"/>
  <c r="N21" i="4"/>
  <c r="O21" i="4"/>
  <c r="P21" i="4"/>
  <c r="Q21" i="4"/>
  <c r="R21" i="4"/>
  <c r="K22" i="4"/>
  <c r="L22" i="4"/>
  <c r="M22" i="4"/>
  <c r="N22" i="4"/>
  <c r="O22" i="4"/>
  <c r="P22" i="4"/>
  <c r="Q22" i="4"/>
  <c r="R22" i="4"/>
  <c r="K23" i="4"/>
  <c r="L23" i="4"/>
  <c r="M23" i="4"/>
  <c r="N23" i="4"/>
  <c r="O23" i="4"/>
  <c r="P23" i="4"/>
  <c r="Q23" i="4"/>
  <c r="R23" i="4"/>
  <c r="K24" i="4"/>
  <c r="L24" i="4"/>
  <c r="M24" i="4"/>
  <c r="N24" i="4"/>
  <c r="O24" i="4"/>
  <c r="P24" i="4"/>
  <c r="Q24" i="4"/>
  <c r="R24" i="4"/>
  <c r="K25" i="4"/>
  <c r="L25" i="4"/>
  <c r="M25" i="4"/>
  <c r="N25" i="4"/>
  <c r="O25" i="4"/>
  <c r="P25" i="4"/>
  <c r="Q25" i="4"/>
  <c r="R25" i="4"/>
  <c r="K26" i="4"/>
  <c r="L26" i="4"/>
  <c r="M26" i="4"/>
  <c r="N26" i="4"/>
  <c r="O26" i="4"/>
  <c r="P26" i="4"/>
  <c r="Q26" i="4"/>
  <c r="R26" i="4"/>
  <c r="K27" i="4"/>
  <c r="L27" i="4"/>
  <c r="M27" i="4"/>
  <c r="N27" i="4"/>
  <c r="O27" i="4"/>
  <c r="P27" i="4"/>
  <c r="Q27" i="4"/>
  <c r="R27" i="4"/>
  <c r="K28" i="4"/>
  <c r="L28" i="4"/>
  <c r="M28" i="4"/>
  <c r="N28" i="4"/>
  <c r="O28" i="4"/>
  <c r="P28" i="4"/>
  <c r="Q28" i="4"/>
  <c r="R28" i="4"/>
  <c r="K29" i="4"/>
  <c r="L29" i="4"/>
  <c r="M29" i="4"/>
  <c r="N29" i="4"/>
  <c r="O29" i="4"/>
  <c r="P29" i="4"/>
  <c r="Q29" i="4"/>
  <c r="R29" i="4"/>
  <c r="K30" i="4"/>
  <c r="L30" i="4"/>
  <c r="M30" i="4"/>
  <c r="N30" i="4"/>
  <c r="O30" i="4"/>
  <c r="P30" i="4"/>
  <c r="Q30" i="4"/>
  <c r="R30" i="4"/>
  <c r="K31" i="4"/>
  <c r="L31" i="4"/>
  <c r="M31" i="4"/>
  <c r="N31" i="4"/>
  <c r="O31" i="4"/>
  <c r="P31" i="4"/>
  <c r="Q31" i="4"/>
  <c r="R31" i="4"/>
  <c r="K32" i="4"/>
  <c r="L32" i="4"/>
  <c r="M32" i="4"/>
  <c r="N32" i="4"/>
  <c r="O32" i="4"/>
  <c r="P32" i="4"/>
  <c r="Q32" i="4"/>
  <c r="R32" i="4"/>
  <c r="K33" i="4"/>
  <c r="L33" i="4"/>
  <c r="M33" i="4"/>
  <c r="N33" i="4"/>
  <c r="O33" i="4"/>
  <c r="P33" i="4"/>
  <c r="Q33" i="4"/>
  <c r="R33" i="4"/>
  <c r="K34" i="4"/>
  <c r="L34" i="4"/>
  <c r="M34" i="4"/>
  <c r="N34" i="4"/>
  <c r="O34" i="4"/>
  <c r="P34" i="4"/>
  <c r="Q34" i="4"/>
  <c r="R34" i="4"/>
  <c r="K35" i="4"/>
  <c r="L35" i="4"/>
  <c r="M35" i="4"/>
  <c r="N35" i="4"/>
  <c r="O35" i="4"/>
  <c r="P35" i="4"/>
  <c r="Q35" i="4"/>
  <c r="R35" i="4"/>
  <c r="K36" i="4"/>
  <c r="L36" i="4"/>
  <c r="M36" i="4"/>
  <c r="N36" i="4"/>
  <c r="O36" i="4"/>
  <c r="P36" i="4"/>
  <c r="Q36" i="4"/>
  <c r="R36" i="4"/>
  <c r="K37" i="4"/>
  <c r="L37" i="4"/>
  <c r="M37" i="4"/>
  <c r="N37" i="4"/>
  <c r="O37" i="4"/>
  <c r="P37" i="4"/>
  <c r="Q37" i="4"/>
  <c r="R37" i="4"/>
  <c r="K38" i="4"/>
  <c r="L38" i="4"/>
  <c r="M38" i="4"/>
  <c r="N38" i="4"/>
  <c r="O38" i="4"/>
  <c r="P38" i="4"/>
  <c r="Q38" i="4"/>
  <c r="R38" i="4"/>
  <c r="K39" i="4"/>
  <c r="L39" i="4"/>
  <c r="M39" i="4"/>
  <c r="N39" i="4"/>
  <c r="O39" i="4"/>
  <c r="P39" i="4"/>
  <c r="Q39" i="4"/>
  <c r="R39" i="4"/>
  <c r="K40" i="4"/>
  <c r="L40" i="4"/>
  <c r="M40" i="4"/>
  <c r="N40" i="4"/>
  <c r="O40" i="4"/>
  <c r="P40" i="4"/>
  <c r="Q40" i="4"/>
  <c r="R40" i="4"/>
  <c r="K41" i="4"/>
  <c r="L41" i="4"/>
  <c r="M41" i="4"/>
  <c r="N41" i="4"/>
  <c r="O41" i="4"/>
  <c r="P41" i="4"/>
  <c r="Q41" i="4"/>
  <c r="R41" i="4"/>
  <c r="K42" i="4"/>
  <c r="L42" i="4"/>
  <c r="M42" i="4"/>
  <c r="N42" i="4"/>
  <c r="O42" i="4"/>
  <c r="P42" i="4"/>
  <c r="Q42" i="4"/>
  <c r="R42" i="4"/>
  <c r="K43" i="4"/>
  <c r="L43" i="4"/>
  <c r="M43" i="4"/>
  <c r="N43" i="4"/>
  <c r="O43" i="4"/>
  <c r="P43" i="4"/>
  <c r="Q43" i="4"/>
  <c r="R43" i="4"/>
  <c r="K44" i="4"/>
  <c r="L44" i="4"/>
  <c r="M44" i="4"/>
  <c r="N44" i="4"/>
  <c r="O44" i="4"/>
  <c r="P44" i="4"/>
  <c r="Q44" i="4"/>
  <c r="R44" i="4"/>
  <c r="K45" i="4"/>
  <c r="L45" i="4"/>
  <c r="M45" i="4"/>
  <c r="N45" i="4"/>
  <c r="O45" i="4"/>
  <c r="P45" i="4"/>
  <c r="Q45" i="4"/>
  <c r="R45" i="4"/>
  <c r="K46" i="4"/>
  <c r="L46" i="4"/>
  <c r="M46" i="4"/>
  <c r="N46" i="4"/>
  <c r="O46" i="4"/>
  <c r="P46" i="4"/>
  <c r="Q46" i="4"/>
  <c r="R46" i="4"/>
  <c r="K47" i="4"/>
  <c r="L47" i="4"/>
  <c r="M47" i="4"/>
  <c r="N47" i="4"/>
  <c r="O47" i="4"/>
  <c r="P47" i="4"/>
  <c r="Q47" i="4"/>
  <c r="R47" i="4"/>
  <c r="K48" i="4"/>
  <c r="L48" i="4"/>
  <c r="M48" i="4"/>
  <c r="N48" i="4"/>
  <c r="O48" i="4"/>
  <c r="P48" i="4"/>
  <c r="Q48" i="4"/>
  <c r="R48" i="4"/>
  <c r="K49" i="4"/>
  <c r="L49" i="4"/>
  <c r="M49" i="4"/>
  <c r="N49" i="4"/>
  <c r="O49" i="4"/>
  <c r="P49" i="4"/>
  <c r="Q49" i="4"/>
  <c r="R49" i="4"/>
  <c r="K50" i="4"/>
  <c r="L50" i="4"/>
  <c r="M50" i="4"/>
  <c r="N50" i="4"/>
  <c r="O50" i="4"/>
  <c r="P50" i="4"/>
  <c r="Q50" i="4"/>
  <c r="R50" i="4"/>
  <c r="K51" i="4"/>
  <c r="L51" i="4"/>
  <c r="M51" i="4"/>
  <c r="N51" i="4"/>
  <c r="O51" i="4"/>
  <c r="P51" i="4"/>
  <c r="Q51" i="4"/>
  <c r="R51" i="4"/>
  <c r="K52" i="4"/>
  <c r="L52" i="4"/>
  <c r="M52" i="4"/>
  <c r="N52" i="4"/>
  <c r="O52" i="4"/>
  <c r="P52" i="4"/>
  <c r="Q52" i="4"/>
  <c r="R52" i="4"/>
  <c r="K53" i="4"/>
  <c r="L53" i="4"/>
  <c r="M53" i="4"/>
  <c r="N53" i="4"/>
  <c r="O53" i="4"/>
  <c r="P53" i="4"/>
  <c r="Q53" i="4"/>
  <c r="R53" i="4"/>
  <c r="K54" i="4"/>
  <c r="L54" i="4"/>
  <c r="M54" i="4"/>
  <c r="N54" i="4"/>
  <c r="O54" i="4"/>
  <c r="P54" i="4"/>
  <c r="Q54" i="4"/>
  <c r="R54" i="4"/>
  <c r="K55" i="4"/>
  <c r="L55" i="4"/>
  <c r="M55" i="4"/>
  <c r="N55" i="4"/>
  <c r="O55" i="4"/>
  <c r="P55" i="4"/>
  <c r="Q55" i="4"/>
  <c r="R55" i="4"/>
  <c r="K56" i="4"/>
  <c r="L56" i="4"/>
  <c r="M56" i="4"/>
  <c r="N56" i="4"/>
  <c r="O56" i="4"/>
  <c r="P56" i="4"/>
  <c r="Q56" i="4"/>
  <c r="R56" i="4"/>
  <c r="K57" i="4"/>
  <c r="L57" i="4"/>
  <c r="M57" i="4"/>
  <c r="N57" i="4"/>
  <c r="O57" i="4"/>
  <c r="P57" i="4"/>
  <c r="Q57" i="4"/>
  <c r="R57" i="4"/>
  <c r="K58" i="4"/>
  <c r="L58" i="4"/>
  <c r="M58" i="4"/>
  <c r="N58" i="4"/>
  <c r="O58" i="4"/>
  <c r="P58" i="4"/>
  <c r="Q58" i="4"/>
  <c r="R58" i="4"/>
  <c r="K59" i="4"/>
  <c r="L59" i="4"/>
  <c r="M59" i="4"/>
  <c r="N59" i="4"/>
  <c r="O59" i="4"/>
  <c r="P59" i="4"/>
  <c r="Q59" i="4"/>
  <c r="R59" i="4"/>
  <c r="K60" i="4"/>
  <c r="L60" i="4"/>
  <c r="M60" i="4"/>
  <c r="N60" i="4"/>
  <c r="O60" i="4"/>
  <c r="P60" i="4"/>
  <c r="Q60" i="4"/>
  <c r="R60" i="4"/>
  <c r="K61" i="4"/>
  <c r="L61" i="4"/>
  <c r="M61" i="4"/>
  <c r="N61" i="4"/>
  <c r="O61" i="4"/>
  <c r="P61" i="4"/>
  <c r="Q61" i="4"/>
  <c r="R61" i="4"/>
  <c r="K62" i="4"/>
  <c r="L62" i="4"/>
  <c r="M62" i="4"/>
  <c r="N62" i="4"/>
  <c r="O62" i="4"/>
  <c r="P62" i="4"/>
  <c r="Q62" i="4"/>
  <c r="R62" i="4"/>
  <c r="K63" i="4"/>
  <c r="L63" i="4"/>
  <c r="M63" i="4"/>
  <c r="N63" i="4"/>
  <c r="O63" i="4"/>
  <c r="P63" i="4"/>
  <c r="Q63" i="4"/>
  <c r="R63" i="4"/>
  <c r="K64" i="4"/>
  <c r="L64" i="4"/>
  <c r="M64" i="4"/>
  <c r="N64" i="4"/>
  <c r="O64" i="4"/>
  <c r="P64" i="4"/>
  <c r="Q64" i="4"/>
  <c r="R64" i="4"/>
  <c r="K65" i="4"/>
  <c r="L65" i="4"/>
  <c r="M65" i="4"/>
  <c r="N65" i="4"/>
  <c r="O65" i="4"/>
  <c r="P65" i="4"/>
  <c r="Q65" i="4"/>
  <c r="R65" i="4"/>
  <c r="K66" i="4"/>
  <c r="L66" i="4"/>
  <c r="M66" i="4"/>
  <c r="N66" i="4"/>
  <c r="O66" i="4"/>
  <c r="P66" i="4"/>
  <c r="Q66" i="4"/>
  <c r="R66" i="4"/>
  <c r="K67" i="4"/>
  <c r="L67" i="4"/>
  <c r="M67" i="4"/>
  <c r="N67" i="4"/>
  <c r="O67" i="4"/>
  <c r="P67" i="4"/>
  <c r="Q67" i="4"/>
  <c r="R67" i="4"/>
  <c r="K68" i="4"/>
  <c r="L68" i="4"/>
  <c r="M68" i="4"/>
  <c r="N68" i="4"/>
  <c r="O68" i="4"/>
  <c r="P68" i="4"/>
  <c r="Q68" i="4"/>
  <c r="R68" i="4"/>
  <c r="K69" i="4"/>
  <c r="L69" i="4"/>
  <c r="M69" i="4"/>
  <c r="N69" i="4"/>
  <c r="O69" i="4"/>
  <c r="P69" i="4"/>
  <c r="Q69" i="4"/>
  <c r="R69" i="4"/>
  <c r="K70" i="4"/>
  <c r="L70" i="4"/>
  <c r="M70" i="4"/>
  <c r="N70" i="4"/>
  <c r="O70" i="4"/>
  <c r="P70" i="4"/>
  <c r="Q70" i="4"/>
  <c r="R70" i="4"/>
  <c r="K71" i="4"/>
  <c r="L71" i="4"/>
  <c r="M71" i="4"/>
  <c r="N71" i="4"/>
  <c r="O71" i="4"/>
  <c r="P71" i="4"/>
  <c r="Q71" i="4"/>
  <c r="R71" i="4"/>
  <c r="K72" i="4"/>
  <c r="L72" i="4"/>
  <c r="M72" i="4"/>
  <c r="N72" i="4"/>
  <c r="O72" i="4"/>
  <c r="P72" i="4"/>
  <c r="Q72" i="4"/>
  <c r="R72" i="4"/>
  <c r="K73" i="4"/>
  <c r="L73" i="4"/>
  <c r="M73" i="4"/>
  <c r="N73" i="4"/>
  <c r="O73" i="4"/>
  <c r="P73" i="4"/>
  <c r="Q73" i="4"/>
  <c r="R73" i="4"/>
  <c r="K74" i="4"/>
  <c r="L74" i="4"/>
  <c r="M74" i="4"/>
  <c r="N74" i="4"/>
  <c r="O74" i="4"/>
  <c r="P74" i="4"/>
  <c r="Q74" i="4"/>
  <c r="R74" i="4"/>
  <c r="K75" i="4"/>
  <c r="L75" i="4"/>
  <c r="M75" i="4"/>
  <c r="N75" i="4"/>
  <c r="O75" i="4"/>
  <c r="P75" i="4"/>
  <c r="Q75" i="4"/>
  <c r="R75" i="4"/>
  <c r="K76" i="4"/>
  <c r="L76" i="4"/>
  <c r="M76" i="4"/>
  <c r="N76" i="4"/>
  <c r="O76" i="4"/>
  <c r="P76" i="4"/>
  <c r="Q76" i="4"/>
  <c r="R76" i="4"/>
  <c r="K77" i="4"/>
  <c r="L77" i="4"/>
  <c r="M77" i="4"/>
  <c r="N77" i="4"/>
  <c r="O77" i="4"/>
  <c r="P77" i="4"/>
  <c r="Q77" i="4"/>
  <c r="R77" i="4"/>
  <c r="K78" i="4"/>
  <c r="L78" i="4"/>
  <c r="M78" i="4"/>
  <c r="N78" i="4"/>
  <c r="O78" i="4"/>
  <c r="P78" i="4"/>
  <c r="Q78" i="4"/>
  <c r="R78" i="4"/>
  <c r="K79" i="4"/>
  <c r="L79" i="4"/>
  <c r="M79" i="4"/>
  <c r="N79" i="4"/>
  <c r="O79" i="4"/>
  <c r="P79" i="4"/>
  <c r="Q79" i="4"/>
  <c r="R79" i="4"/>
  <c r="K80" i="4"/>
  <c r="L80" i="4"/>
  <c r="M80" i="4"/>
  <c r="N80" i="4"/>
  <c r="O80" i="4"/>
  <c r="P80" i="4"/>
  <c r="Q80" i="4"/>
  <c r="R80" i="4"/>
  <c r="K81" i="4"/>
  <c r="L81" i="4"/>
  <c r="M81" i="4"/>
  <c r="N81" i="4"/>
  <c r="O81" i="4"/>
  <c r="P81" i="4"/>
  <c r="Q81" i="4"/>
  <c r="R81" i="4"/>
  <c r="K82" i="4"/>
  <c r="L82" i="4"/>
  <c r="M82" i="4"/>
  <c r="N82" i="4"/>
  <c r="O82" i="4"/>
  <c r="P82" i="4"/>
  <c r="Q82" i="4"/>
  <c r="R82" i="4"/>
  <c r="K83" i="4"/>
  <c r="L83" i="4"/>
  <c r="M83" i="4"/>
  <c r="N83" i="4"/>
  <c r="O83" i="4"/>
  <c r="P83" i="4"/>
  <c r="Q83" i="4"/>
  <c r="R83" i="4"/>
  <c r="K84" i="4"/>
  <c r="L84" i="4"/>
  <c r="M84" i="4"/>
  <c r="N84" i="4"/>
  <c r="O84" i="4"/>
  <c r="P84" i="4"/>
  <c r="Q84" i="4"/>
  <c r="R84" i="4"/>
  <c r="K85" i="4"/>
  <c r="L85" i="4"/>
  <c r="M85" i="4"/>
  <c r="N85" i="4"/>
  <c r="O85" i="4"/>
  <c r="P85" i="4"/>
  <c r="Q85" i="4"/>
  <c r="R85" i="4"/>
  <c r="K86" i="4"/>
  <c r="L86" i="4"/>
  <c r="M86" i="4"/>
  <c r="N86" i="4"/>
  <c r="O86" i="4"/>
  <c r="P86" i="4"/>
  <c r="Q86" i="4"/>
  <c r="R86" i="4"/>
  <c r="K87" i="4"/>
  <c r="L87" i="4"/>
  <c r="M87" i="4"/>
  <c r="N87" i="4"/>
  <c r="O87" i="4"/>
  <c r="P87" i="4"/>
  <c r="Q87" i="4"/>
  <c r="R87" i="4"/>
  <c r="K88" i="4"/>
  <c r="L88" i="4"/>
  <c r="M88" i="4"/>
  <c r="N88" i="4"/>
  <c r="O88" i="4"/>
  <c r="P88" i="4"/>
  <c r="Q88" i="4"/>
  <c r="R88" i="4"/>
  <c r="K89" i="4"/>
  <c r="L89" i="4"/>
  <c r="M89" i="4"/>
  <c r="N89" i="4"/>
  <c r="O89" i="4"/>
  <c r="P89" i="4"/>
  <c r="Q89" i="4"/>
  <c r="R89" i="4"/>
  <c r="K90" i="4"/>
  <c r="L90" i="4"/>
  <c r="M90" i="4"/>
  <c r="N90" i="4"/>
  <c r="O90" i="4"/>
  <c r="P90" i="4"/>
  <c r="Q90" i="4"/>
  <c r="R90" i="4"/>
  <c r="K91" i="4"/>
  <c r="L91" i="4"/>
  <c r="M91" i="4"/>
  <c r="N91" i="4"/>
  <c r="O91" i="4"/>
  <c r="P91" i="4"/>
  <c r="Q91" i="4"/>
  <c r="R91" i="4"/>
  <c r="K92" i="4"/>
  <c r="L92" i="4"/>
  <c r="M92" i="4"/>
  <c r="N92" i="4"/>
  <c r="O92" i="4"/>
  <c r="P92" i="4"/>
  <c r="Q92" i="4"/>
  <c r="R92" i="4"/>
  <c r="K93" i="4"/>
  <c r="L93" i="4"/>
  <c r="M93" i="4"/>
  <c r="N93" i="4"/>
  <c r="O93" i="4"/>
  <c r="P93" i="4"/>
  <c r="Q93" i="4"/>
  <c r="R93" i="4"/>
  <c r="K94" i="4"/>
  <c r="L94" i="4"/>
  <c r="M94" i="4"/>
  <c r="N94" i="4"/>
  <c r="O94" i="4"/>
  <c r="P94" i="4"/>
  <c r="Q94" i="4"/>
  <c r="R94" i="4"/>
  <c r="K95" i="4"/>
  <c r="L95" i="4"/>
  <c r="M95" i="4"/>
  <c r="N95" i="4"/>
  <c r="O95" i="4"/>
  <c r="P95" i="4"/>
  <c r="Q95" i="4"/>
  <c r="R95" i="4"/>
  <c r="K96" i="4"/>
  <c r="L96" i="4"/>
  <c r="M96" i="4"/>
  <c r="N96" i="4"/>
  <c r="O96" i="4"/>
  <c r="P96" i="4"/>
  <c r="Q96" i="4"/>
  <c r="R96" i="4"/>
  <c r="K97" i="4"/>
  <c r="L97" i="4"/>
  <c r="M97" i="4"/>
  <c r="N97" i="4"/>
  <c r="O97" i="4"/>
  <c r="P97" i="4"/>
  <c r="Q97" i="4"/>
  <c r="R97" i="4"/>
  <c r="K98" i="4"/>
  <c r="L98" i="4"/>
  <c r="M98" i="4"/>
  <c r="N98" i="4"/>
  <c r="O98" i="4"/>
  <c r="P98" i="4"/>
  <c r="Q98" i="4"/>
  <c r="R98" i="4"/>
  <c r="K99" i="4"/>
  <c r="L99" i="4"/>
  <c r="M99" i="4"/>
  <c r="N99" i="4"/>
  <c r="O99" i="4"/>
  <c r="P99" i="4"/>
  <c r="Q99" i="4"/>
  <c r="R99" i="4"/>
  <c r="K100" i="4"/>
  <c r="L100" i="4"/>
  <c r="M100" i="4"/>
  <c r="N100" i="4"/>
  <c r="O100" i="4"/>
  <c r="P100" i="4"/>
  <c r="Q100" i="4"/>
  <c r="R100" i="4"/>
  <c r="K101" i="4"/>
  <c r="L101" i="4"/>
  <c r="M101" i="4"/>
  <c r="N101" i="4"/>
  <c r="O101" i="4"/>
  <c r="P101" i="4"/>
  <c r="Q101" i="4"/>
  <c r="R101" i="4"/>
  <c r="K102" i="4"/>
  <c r="L102" i="4"/>
  <c r="M102" i="4"/>
  <c r="N102" i="4"/>
  <c r="O102" i="4"/>
  <c r="P102" i="4"/>
  <c r="Q102" i="4"/>
  <c r="R102" i="4"/>
  <c r="K103" i="4"/>
  <c r="L103" i="4"/>
  <c r="M103" i="4"/>
  <c r="N103" i="4"/>
  <c r="O103" i="4"/>
  <c r="P103" i="4"/>
  <c r="Q103" i="4"/>
  <c r="R103" i="4"/>
  <c r="K104" i="4"/>
  <c r="L104" i="4"/>
  <c r="M104" i="4"/>
  <c r="N104" i="4"/>
  <c r="O104" i="4"/>
  <c r="P104" i="4"/>
  <c r="Q104" i="4"/>
  <c r="R104" i="4"/>
  <c r="K105" i="4"/>
  <c r="L105" i="4"/>
  <c r="M105" i="4"/>
  <c r="N105" i="4"/>
  <c r="O105" i="4"/>
  <c r="P105" i="4"/>
  <c r="Q105" i="4"/>
  <c r="R105" i="4"/>
  <c r="K106" i="4"/>
  <c r="L106" i="4"/>
  <c r="M106" i="4"/>
  <c r="N106" i="4"/>
  <c r="O106" i="4"/>
  <c r="P106" i="4"/>
  <c r="Q106" i="4"/>
  <c r="R106" i="4"/>
  <c r="K107" i="4"/>
  <c r="L107" i="4"/>
  <c r="M107" i="4"/>
  <c r="N107" i="4"/>
  <c r="O107" i="4"/>
  <c r="P107" i="4"/>
  <c r="Q107" i="4"/>
  <c r="R107" i="4"/>
  <c r="K108" i="4"/>
  <c r="L108" i="4"/>
  <c r="M108" i="4"/>
  <c r="N108" i="4"/>
  <c r="O108" i="4"/>
  <c r="P108" i="4"/>
  <c r="Q108" i="4"/>
  <c r="R108" i="4"/>
  <c r="K109" i="4"/>
  <c r="L109" i="4"/>
  <c r="M109" i="4"/>
  <c r="N109" i="4"/>
  <c r="O109" i="4"/>
  <c r="P109" i="4"/>
  <c r="Q109" i="4"/>
  <c r="R109" i="4"/>
  <c r="K110" i="4"/>
  <c r="L110" i="4"/>
  <c r="M110" i="4"/>
  <c r="N110" i="4"/>
  <c r="O110" i="4"/>
  <c r="P110" i="4"/>
  <c r="Q110" i="4"/>
  <c r="R110" i="4"/>
  <c r="K111" i="4"/>
  <c r="L111" i="4"/>
  <c r="M111" i="4"/>
  <c r="N111" i="4"/>
  <c r="O111" i="4"/>
  <c r="P111" i="4"/>
  <c r="Q111" i="4"/>
  <c r="R111" i="4"/>
  <c r="K112" i="4"/>
  <c r="L112" i="4"/>
  <c r="M112" i="4"/>
  <c r="N112" i="4"/>
  <c r="O112" i="4"/>
  <c r="P112" i="4"/>
  <c r="Q112" i="4"/>
  <c r="R112" i="4"/>
  <c r="K113" i="4"/>
  <c r="L113" i="4"/>
  <c r="M113" i="4"/>
  <c r="N113" i="4"/>
  <c r="O113" i="4"/>
  <c r="P113" i="4"/>
  <c r="Q113" i="4"/>
  <c r="R113" i="4"/>
  <c r="K114" i="4"/>
  <c r="L114" i="4"/>
  <c r="M114" i="4"/>
  <c r="N114" i="4"/>
  <c r="O114" i="4"/>
  <c r="P114" i="4"/>
  <c r="Q114" i="4"/>
  <c r="R114" i="4"/>
  <c r="K115" i="4"/>
  <c r="L115" i="4"/>
  <c r="M115" i="4"/>
  <c r="N115" i="4"/>
  <c r="O115" i="4"/>
  <c r="P115" i="4"/>
  <c r="Q115" i="4"/>
  <c r="R115" i="4"/>
  <c r="K116" i="4"/>
  <c r="L116" i="4"/>
  <c r="M116" i="4"/>
  <c r="N116" i="4"/>
  <c r="O116" i="4"/>
  <c r="P116" i="4"/>
  <c r="Q116" i="4"/>
  <c r="R116" i="4"/>
  <c r="K117" i="4"/>
  <c r="L117" i="4"/>
  <c r="M117" i="4"/>
  <c r="N117" i="4"/>
  <c r="O117" i="4"/>
  <c r="P117" i="4"/>
  <c r="Q117" i="4"/>
  <c r="R117" i="4"/>
  <c r="K118" i="4"/>
  <c r="L118" i="4"/>
  <c r="M118" i="4"/>
  <c r="N118" i="4"/>
  <c r="O118" i="4"/>
  <c r="P118" i="4"/>
  <c r="Q118" i="4"/>
  <c r="R118" i="4"/>
  <c r="L4" i="4"/>
  <c r="M4" i="4"/>
  <c r="N4" i="4"/>
  <c r="O4" i="4"/>
  <c r="P4" i="4"/>
  <c r="Q4" i="4"/>
  <c r="R4" i="4"/>
  <c r="K4" i="4"/>
</calcChain>
</file>

<file path=xl/sharedStrings.xml><?xml version="1.0" encoding="utf-8"?>
<sst xmlns="http://schemas.openxmlformats.org/spreadsheetml/2006/main" count="1119" uniqueCount="423">
  <si>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</si>
  <si>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</si>
  <si>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</si>
  <si>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</si>
  <si>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</si>
  <si>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</si>
  <si>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</si>
  <si>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</si>
  <si>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</si>
  <si>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</si>
  <si>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S16</t>
  </si>
  <si>
    <t>S18</t>
  </si>
  <si>
    <t>S19</t>
  </si>
  <si>
    <t>S20</t>
  </si>
  <si>
    <t>S31</t>
  </si>
  <si>
    <t>S32</t>
  </si>
  <si>
    <t>S33</t>
  </si>
  <si>
    <t>S34</t>
  </si>
  <si>
    <t>S35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</si>
  <si>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</si>
  <si>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</si>
  <si>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</si>
  <si>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</si>
  <si>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</si>
  <si>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</si>
  <si>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</si>
  <si>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</si>
  <si>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</si>
  <si>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</si>
  <si>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S11</t>
  </si>
  <si>
    <t>S12</t>
  </si>
  <si>
    <t>S13</t>
  </si>
  <si>
    <t>S14</t>
  </si>
  <si>
    <t>S15</t>
  </si>
  <si>
    <t>S36</t>
  </si>
  <si>
    <t>S37</t>
  </si>
  <si>
    <t>S38</t>
  </si>
  <si>
    <t>S39</t>
  </si>
  <si>
    <t>S40</t>
  </si>
  <si>
    <t>Bifidobacterium</t>
  </si>
  <si>
    <t>Coriobacteriaceae UCG-002</t>
  </si>
  <si>
    <t>Uncultured-1</t>
  </si>
  <si>
    <t>Enterorhabdus</t>
  </si>
  <si>
    <t>Parvibacter</t>
  </si>
  <si>
    <t>Uncultured-2</t>
  </si>
  <si>
    <t>Bacteroides</t>
  </si>
  <si>
    <t>Odoribacter</t>
  </si>
  <si>
    <t>Ambiguous_taxa-1</t>
  </si>
  <si>
    <t>Muribaculum</t>
  </si>
  <si>
    <t>Uncultured bacterium-1</t>
  </si>
  <si>
    <t>Uncultured organism</t>
  </si>
  <si>
    <t>Alistipes</t>
  </si>
  <si>
    <t>Rikenella</t>
  </si>
  <si>
    <t>Rikenellaceae RC9 gut group</t>
  </si>
  <si>
    <t>Parabacteroides</t>
  </si>
  <si>
    <t>Ambiguous_taxa-2</t>
  </si>
  <si>
    <t>Uncultured bacterium-2</t>
  </si>
  <si>
    <t>Mucispirillum</t>
  </si>
  <si>
    <t>Pseudogracilibacillus</t>
  </si>
  <si>
    <t>Psychrobacillus</t>
  </si>
  <si>
    <t>Sporosarcina</t>
  </si>
  <si>
    <t>Staphylococcus</t>
  </si>
  <si>
    <t>Atopostipes</t>
  </si>
  <si>
    <t>Enterococcus</t>
  </si>
  <si>
    <t>Lactobacillus</t>
  </si>
  <si>
    <t>Lactococcus</t>
  </si>
  <si>
    <t>Streptococcus</t>
  </si>
  <si>
    <t>Christensenellaceae R-7 group</t>
  </si>
  <si>
    <t>Uncultured-3</t>
  </si>
  <si>
    <t>Candidatus Arthromitus</t>
  </si>
  <si>
    <t>Clostridium sensu stricto 1</t>
  </si>
  <si>
    <t>Ambiguous_taxa-3</t>
  </si>
  <si>
    <t>Uncultured bacterium-3</t>
  </si>
  <si>
    <t>Defluviitaleaceae UCG-011</t>
  </si>
  <si>
    <t>Anaerofustis</t>
  </si>
  <si>
    <t>Tissierella</t>
  </si>
  <si>
    <t>[Eubacterium] brachy group</t>
  </si>
  <si>
    <t>[Eubacterium] nodatum group</t>
  </si>
  <si>
    <t>Anaerovorax</t>
  </si>
  <si>
    <t>Family XIII AD3011 group</t>
  </si>
  <si>
    <t>Family XIII UCG-001</t>
  </si>
  <si>
    <t>[Eubacterium] fissicatena group</t>
  </si>
  <si>
    <t>[Eubacterium] hallii group</t>
  </si>
  <si>
    <t>[Eubacterium] oxidoreducens group</t>
  </si>
  <si>
    <t>[Eubacterium] xylanophilum group</t>
  </si>
  <si>
    <t>[Ruminococcus] gnavus group</t>
  </si>
  <si>
    <t>[Ruminococcus] torques group</t>
  </si>
  <si>
    <t>A2</t>
  </si>
  <si>
    <t>Acetatifactor</t>
  </si>
  <si>
    <t>Acetitomaculum</t>
  </si>
  <si>
    <t>Ambiguous_taxa-4</t>
  </si>
  <si>
    <t>ASF356</t>
  </si>
  <si>
    <t>Blautia</t>
  </si>
  <si>
    <t>Eisenbergiella</t>
  </si>
  <si>
    <t>GCA-900066575</t>
  </si>
  <si>
    <t>Herbinix</t>
  </si>
  <si>
    <t>Lachnoclostridium</t>
  </si>
  <si>
    <t>Lachnospiraceae AC2044 group</t>
  </si>
  <si>
    <t>Lachnospiraceae FCS020 group</t>
  </si>
  <si>
    <t>Lachnospiraceae NC2004 group</t>
  </si>
  <si>
    <t>Lachnospiraceae NK4A136 group</t>
  </si>
  <si>
    <t>Lachnospiraceae UCG-001</t>
  </si>
  <si>
    <t>Lachnospiraceae UCG-004</t>
  </si>
  <si>
    <t>Lachnospiraceae UCG-006</t>
  </si>
  <si>
    <t>Lachnospiraceae UCG-008</t>
  </si>
  <si>
    <t>Lachnospiraceae UCG-010</t>
  </si>
  <si>
    <t>Marvinbryantia</t>
  </si>
  <si>
    <t>Moryella</t>
  </si>
  <si>
    <t>Roseburia</t>
  </si>
  <si>
    <t>Tyzzerella</t>
  </si>
  <si>
    <t>Tyzzerella 3</t>
  </si>
  <si>
    <t>Uncultured-4</t>
  </si>
  <si>
    <t>Peptococcus</t>
  </si>
  <si>
    <t>Uncultured-5</t>
  </si>
  <si>
    <t>[Eubacterium] coprostanoligenes group</t>
  </si>
  <si>
    <t>Anaerotruncus</t>
  </si>
  <si>
    <t>Butyricicoccus</t>
  </si>
  <si>
    <t>Candidatus Soleaferrea</t>
  </si>
  <si>
    <t>GCA-900066225</t>
  </si>
  <si>
    <t>Harryflintia</t>
  </si>
  <si>
    <t>Intestinimonas</t>
  </si>
  <si>
    <t>Oscillibacter</t>
  </si>
  <si>
    <t>Oscillospira</t>
  </si>
  <si>
    <t>Ruminiclostridium</t>
  </si>
  <si>
    <t>Ruminiclostridium 1</t>
  </si>
  <si>
    <t>Ruminiclostridium 5</t>
  </si>
  <si>
    <t>Ruminiclostridium 6</t>
  </si>
  <si>
    <t>Ruminiclostridium 9</t>
  </si>
  <si>
    <t>Ruminococcaceae NK4A214 group</t>
  </si>
  <si>
    <t>Ruminococcaceae UCG-003</t>
  </si>
  <si>
    <t>Ruminococcaceae UCG-004</t>
  </si>
  <si>
    <t>Ruminococcaceae UCG-005</t>
  </si>
  <si>
    <t>Ruminococcaceae UCG-009</t>
  </si>
  <si>
    <t>Ruminococcaceae UCG-010</t>
  </si>
  <si>
    <t>Ruminococcaceae UCG-013</t>
  </si>
  <si>
    <t>Ruminococcaceae UCG-014</t>
  </si>
  <si>
    <t>Ruminococcus 1</t>
  </si>
  <si>
    <t>Subdoligranulum</t>
  </si>
  <si>
    <t>UBA1819</t>
  </si>
  <si>
    <t>Uncultured-6</t>
  </si>
  <si>
    <t>Catenibacterium</t>
  </si>
  <si>
    <t>Dubosiella</t>
  </si>
  <si>
    <t>Faecalibaculum</t>
  </si>
  <si>
    <t>Turicibacter</t>
  </si>
  <si>
    <t>Uncultured-7</t>
  </si>
  <si>
    <t>Uncultured bacterium-4</t>
  </si>
  <si>
    <t>Candidatus Saccharimonas</t>
  </si>
  <si>
    <t>Azospirillum sp. 47_25</t>
  </si>
  <si>
    <t>Bilophila</t>
  </si>
  <si>
    <t>Desulfovibrio</t>
  </si>
  <si>
    <t>Escherichia-Shigella</t>
  </si>
  <si>
    <t>Ambiguous_taxa-5</t>
  </si>
  <si>
    <t>Uncultured bacterium-5</t>
  </si>
  <si>
    <t>Akkermansia</t>
  </si>
  <si>
    <t>Sample</t>
  </si>
  <si>
    <t>Eubacterium brachy group</t>
  </si>
  <si>
    <t>Eubacterium nodatum group</t>
  </si>
  <si>
    <t>Eubacterium fissicatena group</t>
  </si>
  <si>
    <t>Eubacterium hallii group</t>
  </si>
  <si>
    <t>Eubacterium oxidoreducens group</t>
  </si>
  <si>
    <t>Eubacterium xylanophilum group</t>
  </si>
  <si>
    <t>Ruminococcus gnavus group</t>
  </si>
  <si>
    <t>Ruminococcus torques group</t>
  </si>
  <si>
    <t>Eubacterium coprostanoligenes group</t>
  </si>
  <si>
    <t>Versafibe</t>
  </si>
  <si>
    <t xml:space="preserve">a_0%  </t>
  </si>
  <si>
    <t xml:space="preserve">b_2%  </t>
  </si>
  <si>
    <t xml:space="preserve">c_5%  </t>
  </si>
  <si>
    <t xml:space="preserve">d_10%  </t>
  </si>
  <si>
    <t>Column 1</t>
  </si>
  <si>
    <t>% of Total(S1)</t>
  </si>
  <si>
    <t>% of Total(S2)</t>
  </si>
  <si>
    <t>% of Total(S3)</t>
  </si>
  <si>
    <t>% of Total(S4)</t>
  </si>
  <si>
    <t>% of Total(S5)</t>
  </si>
  <si>
    <t>% of Total(S6)</t>
  </si>
  <si>
    <t>% of Total(S7)</t>
  </si>
  <si>
    <t>% of Total(S8)</t>
  </si>
  <si>
    <t>% of Total(S9)</t>
  </si>
  <si>
    <t>% of Total(S10)</t>
  </si>
  <si>
    <t>Mean</t>
  </si>
  <si>
    <t>Std Error</t>
  </si>
  <si>
    <t>% of Total(S16)</t>
  </si>
  <si>
    <t>% of Total(S18)</t>
  </si>
  <si>
    <t>% of Total(S19)</t>
  </si>
  <si>
    <t>% of Total(S20)</t>
  </si>
  <si>
    <t>% of Total(S31)</t>
  </si>
  <si>
    <t>% of Total(S32)</t>
  </si>
  <si>
    <t>% of Total(S33)</t>
  </si>
  <si>
    <t>% of Total(S34)</t>
  </si>
  <si>
    <t>% of Total(S35)</t>
  </si>
  <si>
    <t>% of Total(S21)</t>
  </si>
  <si>
    <t>% of Total(S22)</t>
  </si>
  <si>
    <t>% of Total(S23)</t>
  </si>
  <si>
    <t>% of Total(S24)</t>
  </si>
  <si>
    <t>% of Total(S25)</t>
  </si>
  <si>
    <t>% of Total(S26)</t>
  </si>
  <si>
    <t>% of Total(S27)</t>
  </si>
  <si>
    <t>% of Total(S28)</t>
  </si>
  <si>
    <t>% of Total(S29)</t>
  </si>
  <si>
    <t>% of Total(S30)</t>
  </si>
  <si>
    <t>% of Total(S11)</t>
  </si>
  <si>
    <t>% of Total(S12)</t>
  </si>
  <si>
    <t>% of Total(S13)</t>
  </si>
  <si>
    <t>% of Total(S14)</t>
  </si>
  <si>
    <t>% of Total(S15)</t>
  </si>
  <si>
    <t>% of Total(S36)</t>
  </si>
  <si>
    <t>% of Total(S37)</t>
  </si>
  <si>
    <t>% of Total(S38)</t>
  </si>
  <si>
    <t>% of Total(S39)</t>
  </si>
  <si>
    <t>% of Total(S40)</t>
  </si>
  <si>
    <t>SEM</t>
  </si>
  <si>
    <t>Genus</t>
  </si>
  <si>
    <t>Versafibe 1490</t>
  </si>
  <si>
    <t>Values with different letters are signficantly different, adjusted p &lt; 0.05.</t>
  </si>
  <si>
    <r>
      <t>1</t>
    </r>
    <r>
      <rPr>
        <sz val="11"/>
        <color theme="1"/>
        <rFont val="Arial"/>
        <family val="2"/>
      </rPr>
      <t>Values are the Mean ± SEM, n =9-10.</t>
    </r>
  </si>
  <si>
    <r>
      <t>0.099</t>
    </r>
    <r>
      <rPr>
        <vertAlign val="superscript"/>
        <sz val="11"/>
        <color theme="1"/>
        <rFont val="Calibri"/>
        <family val="2"/>
        <scheme val="minor"/>
      </rPr>
      <t>a</t>
    </r>
  </si>
  <si>
    <r>
      <t>0.072</t>
    </r>
    <r>
      <rPr>
        <vertAlign val="superscript"/>
        <sz val="11"/>
        <color theme="1"/>
        <rFont val="Calibri"/>
        <family val="2"/>
        <scheme val="minor"/>
      </rPr>
      <t>a</t>
    </r>
  </si>
  <si>
    <r>
      <t>0.033</t>
    </r>
    <r>
      <rPr>
        <vertAlign val="superscript"/>
        <sz val="11"/>
        <color theme="1"/>
        <rFont val="Calibri"/>
        <family val="2"/>
        <scheme val="minor"/>
      </rPr>
      <t>b</t>
    </r>
  </si>
  <si>
    <r>
      <t>0.02</t>
    </r>
    <r>
      <rPr>
        <vertAlign val="superscript"/>
        <sz val="11"/>
        <color theme="1"/>
        <rFont val="Calibri"/>
        <family val="2"/>
        <scheme val="minor"/>
      </rPr>
      <t>b</t>
    </r>
  </si>
  <si>
    <r>
      <t>0.036</t>
    </r>
    <r>
      <rPr>
        <vertAlign val="superscript"/>
        <sz val="11"/>
        <color theme="1"/>
        <rFont val="Calibri"/>
        <family val="2"/>
        <scheme val="minor"/>
      </rPr>
      <t>a</t>
    </r>
  </si>
  <si>
    <r>
      <t>0.103</t>
    </r>
    <r>
      <rPr>
        <vertAlign val="superscript"/>
        <sz val="11"/>
        <color theme="1"/>
        <rFont val="Calibri"/>
        <family val="2"/>
        <scheme val="minor"/>
      </rPr>
      <t>a</t>
    </r>
  </si>
  <si>
    <r>
      <t>0.01</t>
    </r>
    <r>
      <rPr>
        <vertAlign val="superscript"/>
        <sz val="11"/>
        <color theme="1"/>
        <rFont val="Calibri"/>
        <family val="2"/>
        <scheme val="minor"/>
      </rPr>
      <t>a</t>
    </r>
  </si>
  <si>
    <r>
      <t>0</t>
    </r>
    <r>
      <rPr>
        <vertAlign val="superscript"/>
        <sz val="11"/>
        <color theme="1"/>
        <rFont val="Calibri"/>
        <family val="2"/>
        <scheme val="minor"/>
      </rPr>
      <t>b</t>
    </r>
  </si>
  <si>
    <r>
      <t>0.90</t>
    </r>
    <r>
      <rPr>
        <vertAlign val="superscript"/>
        <sz val="11"/>
        <color theme="1"/>
        <rFont val="Calibri"/>
        <family val="2"/>
        <scheme val="minor"/>
      </rPr>
      <t>a</t>
    </r>
  </si>
  <si>
    <r>
      <t>0.53</t>
    </r>
    <r>
      <rPr>
        <vertAlign val="superscript"/>
        <sz val="11"/>
        <color theme="1"/>
        <rFont val="Calibri"/>
        <family val="2"/>
        <scheme val="minor"/>
      </rPr>
      <t>a</t>
    </r>
  </si>
  <si>
    <r>
      <t>0.48</t>
    </r>
    <r>
      <rPr>
        <vertAlign val="superscript"/>
        <sz val="11"/>
        <color theme="1"/>
        <rFont val="Calibri"/>
        <family val="2"/>
        <scheme val="minor"/>
      </rPr>
      <t>a</t>
    </r>
  </si>
  <si>
    <r>
      <t>0.11</t>
    </r>
    <r>
      <rPr>
        <vertAlign val="superscript"/>
        <sz val="11"/>
        <color theme="1"/>
        <rFont val="Calibri"/>
        <family val="2"/>
        <scheme val="minor"/>
      </rPr>
      <t>b</t>
    </r>
  </si>
  <si>
    <r>
      <rPr>
        <sz val="11"/>
        <color theme="1"/>
        <rFont val="Calibri"/>
        <family val="2"/>
        <scheme val="minor"/>
      </rPr>
      <t>0.05</t>
    </r>
    <r>
      <rPr>
        <vertAlign val="superscript"/>
        <sz val="11"/>
        <color theme="1"/>
        <rFont val="Calibri"/>
        <family val="2"/>
        <scheme val="minor"/>
      </rPr>
      <t>a</t>
    </r>
  </si>
  <si>
    <r>
      <t>0.019</t>
    </r>
    <r>
      <rPr>
        <vertAlign val="superscript"/>
        <sz val="11"/>
        <color theme="1"/>
        <rFont val="Calibri"/>
        <family val="2"/>
        <scheme val="minor"/>
      </rPr>
      <t>ab</t>
    </r>
  </si>
  <si>
    <r>
      <t>0.009</t>
    </r>
    <r>
      <rPr>
        <vertAlign val="superscript"/>
        <sz val="11"/>
        <color theme="1"/>
        <rFont val="Calibri"/>
        <family val="2"/>
        <scheme val="minor"/>
      </rPr>
      <t>b</t>
    </r>
  </si>
  <si>
    <r>
      <t>0.008</t>
    </r>
    <r>
      <rPr>
        <vertAlign val="superscript"/>
        <sz val="11"/>
        <color theme="1"/>
        <rFont val="Calibri"/>
        <family val="2"/>
        <scheme val="minor"/>
      </rPr>
      <t>b</t>
    </r>
  </si>
  <si>
    <r>
      <t>0.10</t>
    </r>
    <r>
      <rPr>
        <vertAlign val="superscript"/>
        <sz val="11"/>
        <color theme="1"/>
        <rFont val="Calibri"/>
        <family val="2"/>
        <scheme val="minor"/>
      </rPr>
      <t>a</t>
    </r>
  </si>
  <si>
    <r>
      <t>0.089</t>
    </r>
    <r>
      <rPr>
        <vertAlign val="superscript"/>
        <sz val="11"/>
        <color theme="1"/>
        <rFont val="Calibri"/>
        <family val="2"/>
        <scheme val="minor"/>
      </rPr>
      <t>a</t>
    </r>
  </si>
  <si>
    <r>
      <t>0.046</t>
    </r>
    <r>
      <rPr>
        <vertAlign val="superscript"/>
        <sz val="11"/>
        <color theme="1"/>
        <rFont val="Calibri"/>
        <family val="2"/>
        <scheme val="minor"/>
      </rPr>
      <t>b</t>
    </r>
  </si>
  <si>
    <r>
      <t>0.064</t>
    </r>
    <r>
      <rPr>
        <vertAlign val="superscript"/>
        <sz val="11"/>
        <color theme="1"/>
        <rFont val="Calibri"/>
        <family val="2"/>
        <scheme val="minor"/>
      </rPr>
      <t>ab</t>
    </r>
  </si>
  <si>
    <r>
      <t>0.37</t>
    </r>
    <r>
      <rPr>
        <vertAlign val="superscript"/>
        <sz val="11"/>
        <color theme="1"/>
        <rFont val="Calibri"/>
        <family val="2"/>
        <scheme val="minor"/>
      </rPr>
      <t>a</t>
    </r>
  </si>
  <si>
    <r>
      <t>4.57</t>
    </r>
    <r>
      <rPr>
        <vertAlign val="superscript"/>
        <sz val="11"/>
        <color theme="1"/>
        <rFont val="Calibri"/>
        <family val="2"/>
        <scheme val="minor"/>
      </rPr>
      <t>b</t>
    </r>
  </si>
  <si>
    <r>
      <t>5.73</t>
    </r>
    <r>
      <rPr>
        <vertAlign val="superscript"/>
        <sz val="11"/>
        <color theme="1"/>
        <rFont val="Calibri"/>
        <family val="2"/>
        <scheme val="minor"/>
      </rPr>
      <t>b</t>
    </r>
  </si>
  <si>
    <r>
      <t>10.72</t>
    </r>
    <r>
      <rPr>
        <vertAlign val="superscript"/>
        <sz val="11"/>
        <color theme="1"/>
        <rFont val="Calibri"/>
        <family val="2"/>
        <scheme val="minor"/>
      </rPr>
      <t>b</t>
    </r>
  </si>
  <si>
    <r>
      <t>10.35</t>
    </r>
    <r>
      <rPr>
        <vertAlign val="superscript"/>
        <sz val="11"/>
        <color theme="1"/>
        <rFont val="Calibri"/>
        <family val="2"/>
        <scheme val="minor"/>
      </rPr>
      <t>ab</t>
    </r>
  </si>
  <si>
    <r>
      <t>6.73</t>
    </r>
    <r>
      <rPr>
        <vertAlign val="superscript"/>
        <sz val="11"/>
        <color theme="1"/>
        <rFont val="Calibri"/>
        <family val="2"/>
        <scheme val="minor"/>
      </rPr>
      <t>a</t>
    </r>
  </si>
  <si>
    <r>
      <t>8.92</t>
    </r>
    <r>
      <rPr>
        <vertAlign val="superscript"/>
        <sz val="11"/>
        <color theme="1"/>
        <rFont val="Calibri"/>
        <family val="2"/>
        <scheme val="minor"/>
      </rPr>
      <t>ab</t>
    </r>
  </si>
  <si>
    <r>
      <t>10.32</t>
    </r>
    <r>
      <rPr>
        <vertAlign val="superscript"/>
        <sz val="11"/>
        <color theme="1"/>
        <rFont val="Calibri"/>
        <family val="2"/>
        <scheme val="minor"/>
      </rPr>
      <t>b</t>
    </r>
  </si>
  <si>
    <r>
      <t>0.12</t>
    </r>
    <r>
      <rPr>
        <vertAlign val="superscript"/>
        <sz val="11"/>
        <color theme="1"/>
        <rFont val="Calibri"/>
        <family val="2"/>
        <scheme val="minor"/>
      </rPr>
      <t>a</t>
    </r>
  </si>
  <si>
    <r>
      <t>0.17</t>
    </r>
    <r>
      <rPr>
        <vertAlign val="superscript"/>
        <sz val="11"/>
        <color theme="1"/>
        <rFont val="Calibri"/>
        <family val="2"/>
        <scheme val="minor"/>
      </rPr>
      <t>ab</t>
    </r>
  </si>
  <si>
    <r>
      <t>0.27</t>
    </r>
    <r>
      <rPr>
        <vertAlign val="superscript"/>
        <sz val="11"/>
        <color theme="1"/>
        <rFont val="Calibri"/>
        <family val="2"/>
        <scheme val="minor"/>
      </rPr>
      <t>b</t>
    </r>
  </si>
  <si>
    <r>
      <t>0.023</t>
    </r>
    <r>
      <rPr>
        <vertAlign val="superscript"/>
        <sz val="11"/>
        <color theme="1"/>
        <rFont val="Calibri"/>
        <family val="2"/>
        <scheme val="minor"/>
      </rPr>
      <t>a</t>
    </r>
  </si>
  <si>
    <r>
      <t>0.016</t>
    </r>
    <r>
      <rPr>
        <vertAlign val="superscript"/>
        <sz val="11"/>
        <color theme="1"/>
        <rFont val="Calibri"/>
        <family val="2"/>
        <scheme val="minor"/>
      </rPr>
      <t>a</t>
    </r>
  </si>
  <si>
    <r>
      <t>0.039</t>
    </r>
    <r>
      <rPr>
        <vertAlign val="superscript"/>
        <sz val="11"/>
        <color theme="1"/>
        <rFont val="Calibri"/>
        <family val="2"/>
        <scheme val="minor"/>
      </rPr>
      <t>b</t>
    </r>
  </si>
  <si>
    <r>
      <t>0.053</t>
    </r>
    <r>
      <rPr>
        <vertAlign val="superscript"/>
        <sz val="11"/>
        <color theme="1"/>
        <rFont val="Calibri"/>
        <family val="2"/>
        <scheme val="minor"/>
      </rPr>
      <t>b</t>
    </r>
  </si>
  <si>
    <r>
      <t>0</t>
    </r>
    <r>
      <rPr>
        <vertAlign val="superscript"/>
        <sz val="11"/>
        <color theme="1"/>
        <rFont val="Calibri"/>
        <family val="2"/>
        <scheme val="minor"/>
      </rPr>
      <t>a</t>
    </r>
  </si>
  <si>
    <r>
      <t>0.018</t>
    </r>
    <r>
      <rPr>
        <vertAlign val="superscript"/>
        <sz val="11"/>
        <color theme="1"/>
        <rFont val="Calibri"/>
        <family val="2"/>
        <scheme val="minor"/>
      </rPr>
      <t>b</t>
    </r>
  </si>
  <si>
    <r>
      <t>0.047</t>
    </r>
    <r>
      <rPr>
        <vertAlign val="superscript"/>
        <sz val="11"/>
        <color theme="1"/>
        <rFont val="Calibri"/>
        <family val="2"/>
        <scheme val="minor"/>
      </rPr>
      <t>b</t>
    </r>
  </si>
  <si>
    <r>
      <t>0.06</t>
    </r>
    <r>
      <rPr>
        <vertAlign val="superscript"/>
        <sz val="11"/>
        <color theme="1"/>
        <rFont val="Calibri"/>
        <family val="2"/>
        <scheme val="minor"/>
      </rPr>
      <t>a</t>
    </r>
  </si>
  <si>
    <r>
      <t>0.044</t>
    </r>
    <r>
      <rPr>
        <vertAlign val="superscript"/>
        <sz val="11"/>
        <color theme="1"/>
        <rFont val="Calibri"/>
        <family val="2"/>
        <scheme val="minor"/>
      </rPr>
      <t>a</t>
    </r>
  </si>
  <si>
    <r>
      <t>0.062</t>
    </r>
    <r>
      <rPr>
        <vertAlign val="superscript"/>
        <sz val="11"/>
        <color theme="1"/>
        <rFont val="Calibri"/>
        <family val="2"/>
        <scheme val="minor"/>
      </rPr>
      <t>a</t>
    </r>
  </si>
  <si>
    <r>
      <t>0.15</t>
    </r>
    <r>
      <rPr>
        <vertAlign val="superscript"/>
        <sz val="11"/>
        <color theme="1"/>
        <rFont val="Calibri"/>
        <family val="2"/>
        <scheme val="minor"/>
      </rPr>
      <t>b</t>
    </r>
  </si>
  <si>
    <r>
      <t>0.47</t>
    </r>
    <r>
      <rPr>
        <vertAlign val="superscript"/>
        <sz val="11"/>
        <color theme="1"/>
        <rFont val="Calibri"/>
        <family val="2"/>
        <scheme val="minor"/>
      </rPr>
      <t>a</t>
    </r>
  </si>
  <si>
    <r>
      <t>0.63</t>
    </r>
    <r>
      <rPr>
        <vertAlign val="superscript"/>
        <sz val="11"/>
        <color theme="1"/>
        <rFont val="Calibri"/>
        <family val="2"/>
        <scheme val="minor"/>
      </rPr>
      <t>a</t>
    </r>
  </si>
  <si>
    <r>
      <t>0.67</t>
    </r>
    <r>
      <rPr>
        <vertAlign val="superscript"/>
        <sz val="11"/>
        <color theme="1"/>
        <rFont val="Calibri"/>
        <family val="2"/>
        <scheme val="minor"/>
      </rPr>
      <t>a</t>
    </r>
  </si>
  <si>
    <r>
      <t>1.46</t>
    </r>
    <r>
      <rPr>
        <vertAlign val="superscript"/>
        <sz val="11"/>
        <color theme="1"/>
        <rFont val="Calibri"/>
        <family val="2"/>
        <scheme val="minor"/>
      </rPr>
      <t>b</t>
    </r>
  </si>
  <si>
    <r>
      <t>2.09</t>
    </r>
    <r>
      <rPr>
        <vertAlign val="superscript"/>
        <sz val="11"/>
        <color theme="1"/>
        <rFont val="Calibri"/>
        <family val="2"/>
        <scheme val="minor"/>
      </rPr>
      <t>a</t>
    </r>
  </si>
  <si>
    <r>
      <t>2.65</t>
    </r>
    <r>
      <rPr>
        <vertAlign val="superscript"/>
        <sz val="11"/>
        <color theme="1"/>
        <rFont val="Calibri"/>
        <family val="2"/>
        <scheme val="minor"/>
      </rPr>
      <t>a</t>
    </r>
  </si>
  <si>
    <r>
      <t>3.23</t>
    </r>
    <r>
      <rPr>
        <vertAlign val="superscript"/>
        <sz val="11"/>
        <color theme="1"/>
        <rFont val="Calibri"/>
        <family val="2"/>
        <scheme val="minor"/>
      </rPr>
      <t>a</t>
    </r>
  </si>
  <si>
    <r>
      <t>2.43</t>
    </r>
    <r>
      <rPr>
        <vertAlign val="superscript"/>
        <sz val="11"/>
        <color theme="1"/>
        <rFont val="Calibri"/>
        <family val="2"/>
        <scheme val="minor"/>
      </rPr>
      <t>a</t>
    </r>
  </si>
  <si>
    <r>
      <t>3.02</t>
    </r>
    <r>
      <rPr>
        <vertAlign val="superscript"/>
        <sz val="11"/>
        <color theme="1"/>
        <rFont val="Calibri"/>
        <family val="2"/>
        <scheme val="minor"/>
      </rPr>
      <t>a</t>
    </r>
  </si>
  <si>
    <r>
      <t>2.13</t>
    </r>
    <r>
      <rPr>
        <vertAlign val="superscript"/>
        <sz val="11"/>
        <color theme="1"/>
        <rFont val="Calibri"/>
        <family val="2"/>
        <scheme val="minor"/>
      </rPr>
      <t>ab</t>
    </r>
  </si>
  <si>
    <r>
      <t>2.12</t>
    </r>
    <r>
      <rPr>
        <vertAlign val="superscript"/>
        <sz val="11"/>
        <color theme="1"/>
        <rFont val="Calibri"/>
        <family val="2"/>
        <scheme val="minor"/>
      </rPr>
      <t>ab</t>
    </r>
  </si>
  <si>
    <r>
      <t>1.41</t>
    </r>
    <r>
      <rPr>
        <vertAlign val="superscript"/>
        <sz val="11"/>
        <color theme="1"/>
        <rFont val="Calibri"/>
        <family val="2"/>
        <scheme val="minor"/>
      </rPr>
      <t>b</t>
    </r>
  </si>
  <si>
    <r>
      <t>13.81</t>
    </r>
    <r>
      <rPr>
        <vertAlign val="superscript"/>
        <sz val="11"/>
        <color theme="1"/>
        <rFont val="Calibri"/>
        <family val="2"/>
        <scheme val="minor"/>
      </rPr>
      <t>a</t>
    </r>
  </si>
  <si>
    <r>
      <t>7.77</t>
    </r>
    <r>
      <rPr>
        <vertAlign val="superscript"/>
        <sz val="11"/>
        <color theme="1"/>
        <rFont val="Calibri"/>
        <family val="2"/>
        <scheme val="minor"/>
      </rPr>
      <t>ab</t>
    </r>
  </si>
  <si>
    <r>
      <t>8.75</t>
    </r>
    <r>
      <rPr>
        <vertAlign val="superscript"/>
        <sz val="11"/>
        <color theme="1"/>
        <rFont val="Calibri"/>
        <family val="2"/>
        <scheme val="minor"/>
      </rPr>
      <t>ab</t>
    </r>
  </si>
  <si>
    <r>
      <t>5.64</t>
    </r>
    <r>
      <rPr>
        <vertAlign val="superscript"/>
        <sz val="11"/>
        <color theme="1"/>
        <rFont val="Calibri"/>
        <family val="2"/>
        <scheme val="minor"/>
      </rPr>
      <t>b</t>
    </r>
  </si>
  <si>
    <r>
      <t>0.72</t>
    </r>
    <r>
      <rPr>
        <vertAlign val="superscript"/>
        <sz val="11"/>
        <color theme="1"/>
        <rFont val="Calibri"/>
        <family val="2"/>
        <scheme val="minor"/>
      </rPr>
      <t>a</t>
    </r>
  </si>
  <si>
    <r>
      <t>0.79</t>
    </r>
    <r>
      <rPr>
        <vertAlign val="superscript"/>
        <sz val="11"/>
        <color theme="1"/>
        <rFont val="Calibri"/>
        <family val="2"/>
        <scheme val="minor"/>
      </rPr>
      <t>a</t>
    </r>
  </si>
  <si>
    <r>
      <t>0.84</t>
    </r>
    <r>
      <rPr>
        <vertAlign val="superscript"/>
        <sz val="11"/>
        <color theme="1"/>
        <rFont val="Calibri"/>
        <family val="2"/>
        <scheme val="minor"/>
      </rPr>
      <t>a</t>
    </r>
  </si>
  <si>
    <r>
      <t>2.35</t>
    </r>
    <r>
      <rPr>
        <vertAlign val="superscript"/>
        <sz val="11"/>
        <color theme="1"/>
        <rFont val="Calibri"/>
        <family val="2"/>
        <scheme val="minor"/>
      </rPr>
      <t>a</t>
    </r>
  </si>
  <si>
    <r>
      <t>1.41</t>
    </r>
    <r>
      <rPr>
        <vertAlign val="superscript"/>
        <sz val="11"/>
        <color theme="1"/>
        <rFont val="Calibri"/>
        <family val="2"/>
        <scheme val="minor"/>
      </rPr>
      <t>a</t>
    </r>
  </si>
  <si>
    <r>
      <t>0.001</t>
    </r>
    <r>
      <rPr>
        <vertAlign val="superscript"/>
        <sz val="11"/>
        <color theme="1"/>
        <rFont val="Calibri"/>
        <family val="2"/>
        <scheme val="minor"/>
      </rPr>
      <t>b</t>
    </r>
  </si>
  <si>
    <r>
      <t>1.12</t>
    </r>
    <r>
      <rPr>
        <vertAlign val="superscript"/>
        <sz val="11"/>
        <color theme="1"/>
        <rFont val="Calibri"/>
        <family val="2"/>
        <scheme val="minor"/>
      </rPr>
      <t>a</t>
    </r>
  </si>
  <si>
    <r>
      <t>0.96</t>
    </r>
    <r>
      <rPr>
        <vertAlign val="superscript"/>
        <sz val="11"/>
        <color theme="1"/>
        <rFont val="Calibri"/>
        <family val="2"/>
        <scheme val="minor"/>
      </rPr>
      <t>a</t>
    </r>
  </si>
  <si>
    <r>
      <t>0.80</t>
    </r>
    <r>
      <rPr>
        <vertAlign val="superscript"/>
        <sz val="11"/>
        <color theme="1"/>
        <rFont val="Calibri"/>
        <family val="2"/>
        <scheme val="minor"/>
      </rPr>
      <t>ab</t>
    </r>
  </si>
  <si>
    <r>
      <t>0.50</t>
    </r>
    <r>
      <rPr>
        <vertAlign val="superscript"/>
        <sz val="11"/>
        <color theme="1"/>
        <rFont val="Calibri"/>
        <family val="2"/>
        <scheme val="minor"/>
      </rPr>
      <t>b</t>
    </r>
  </si>
  <si>
    <r>
      <t>0.20</t>
    </r>
    <r>
      <rPr>
        <vertAlign val="superscript"/>
        <sz val="11"/>
        <color theme="1"/>
        <rFont val="Calibri"/>
        <family val="2"/>
        <scheme val="minor"/>
      </rPr>
      <t>a</t>
    </r>
  </si>
  <si>
    <r>
      <t>0.23</t>
    </r>
    <r>
      <rPr>
        <vertAlign val="superscript"/>
        <sz val="11"/>
        <color theme="1"/>
        <rFont val="Calibri"/>
        <family val="2"/>
        <scheme val="minor"/>
      </rPr>
      <t>a</t>
    </r>
  </si>
  <si>
    <r>
      <t>0.27</t>
    </r>
    <r>
      <rPr>
        <vertAlign val="superscript"/>
        <sz val="11"/>
        <color theme="1"/>
        <rFont val="Calibri"/>
        <family val="2"/>
        <scheme val="minor"/>
      </rPr>
      <t>a</t>
    </r>
  </si>
  <si>
    <r>
      <t>0.034</t>
    </r>
    <r>
      <rPr>
        <vertAlign val="superscript"/>
        <sz val="11"/>
        <color theme="1"/>
        <rFont val="Calibri"/>
        <family val="2"/>
        <scheme val="minor"/>
      </rPr>
      <t>ab</t>
    </r>
  </si>
  <si>
    <r>
      <t>0.077</t>
    </r>
    <r>
      <rPr>
        <vertAlign val="superscript"/>
        <sz val="11"/>
        <color theme="1"/>
        <rFont val="Calibri"/>
        <family val="2"/>
        <scheme val="minor"/>
      </rPr>
      <t>a</t>
    </r>
  </si>
  <si>
    <r>
      <t>0.011</t>
    </r>
    <r>
      <rPr>
        <vertAlign val="superscript"/>
        <sz val="11"/>
        <color theme="1"/>
        <rFont val="Calibri"/>
        <family val="2"/>
        <scheme val="minor"/>
      </rPr>
      <t>bc</t>
    </r>
  </si>
  <si>
    <r>
      <t>0.006</t>
    </r>
    <r>
      <rPr>
        <vertAlign val="superscript"/>
        <sz val="11"/>
        <color theme="1"/>
        <rFont val="Calibri"/>
        <family val="2"/>
        <scheme val="minor"/>
      </rPr>
      <t>c</t>
    </r>
  </si>
  <si>
    <r>
      <t>6.34</t>
    </r>
    <r>
      <rPr>
        <vertAlign val="superscript"/>
        <sz val="11"/>
        <color theme="1"/>
        <rFont val="Calibri"/>
        <family val="2"/>
        <scheme val="minor"/>
      </rPr>
      <t>a</t>
    </r>
  </si>
  <si>
    <r>
      <t>11.33</t>
    </r>
    <r>
      <rPr>
        <vertAlign val="superscript"/>
        <sz val="11"/>
        <color theme="1"/>
        <rFont val="Calibri"/>
        <family val="2"/>
        <scheme val="minor"/>
      </rPr>
      <t>ab</t>
    </r>
  </si>
  <si>
    <r>
      <t>12.43</t>
    </r>
    <r>
      <rPr>
        <vertAlign val="superscript"/>
        <sz val="11"/>
        <color theme="1"/>
        <rFont val="Calibri"/>
        <family val="2"/>
        <scheme val="minor"/>
      </rPr>
      <t>ab</t>
    </r>
  </si>
  <si>
    <r>
      <t>12.11</t>
    </r>
    <r>
      <rPr>
        <vertAlign val="superscript"/>
        <sz val="11"/>
        <color theme="1"/>
        <rFont val="Calibri"/>
        <family val="2"/>
        <scheme val="minor"/>
      </rPr>
      <t>b</t>
    </r>
  </si>
  <si>
    <r>
      <t>1.29</t>
    </r>
    <r>
      <rPr>
        <vertAlign val="superscript"/>
        <sz val="11"/>
        <color theme="1"/>
        <rFont val="Calibri"/>
        <family val="2"/>
        <scheme val="minor"/>
      </rPr>
      <t>a</t>
    </r>
  </si>
  <si>
    <r>
      <t>0.49</t>
    </r>
    <r>
      <rPr>
        <vertAlign val="superscript"/>
        <sz val="11"/>
        <color theme="1"/>
        <rFont val="Calibri"/>
        <family val="2"/>
        <scheme val="minor"/>
      </rPr>
      <t>b</t>
    </r>
  </si>
  <si>
    <r>
      <t>0.48</t>
    </r>
    <r>
      <rPr>
        <vertAlign val="superscript"/>
        <sz val="11"/>
        <color theme="1"/>
        <rFont val="Calibri"/>
        <family val="2"/>
        <scheme val="minor"/>
      </rPr>
      <t>b</t>
    </r>
  </si>
  <si>
    <r>
      <t>2.76</t>
    </r>
    <r>
      <rPr>
        <vertAlign val="superscript"/>
        <sz val="11"/>
        <color theme="1"/>
        <rFont val="Calibri"/>
        <family val="2"/>
        <scheme val="minor"/>
      </rPr>
      <t>a</t>
    </r>
  </si>
  <si>
    <r>
      <t>2.57</t>
    </r>
    <r>
      <rPr>
        <vertAlign val="superscript"/>
        <sz val="11"/>
        <color theme="1"/>
        <rFont val="Calibri"/>
        <family val="2"/>
        <scheme val="minor"/>
      </rPr>
      <t>a</t>
    </r>
  </si>
  <si>
    <r>
      <t>1.92</t>
    </r>
    <r>
      <rPr>
        <vertAlign val="superscript"/>
        <sz val="11"/>
        <color theme="1"/>
        <rFont val="Calibri"/>
        <family val="2"/>
        <scheme val="minor"/>
      </rPr>
      <t>a</t>
    </r>
  </si>
  <si>
    <r>
      <t>0.84</t>
    </r>
    <r>
      <rPr>
        <vertAlign val="superscript"/>
        <sz val="11"/>
        <color theme="1"/>
        <rFont val="Calibri"/>
        <family val="2"/>
        <scheme val="minor"/>
      </rPr>
      <t>b</t>
    </r>
  </si>
  <si>
    <r>
      <t>0.32</t>
    </r>
    <r>
      <rPr>
        <vertAlign val="superscript"/>
        <sz val="11"/>
        <color theme="1"/>
        <rFont val="Calibri"/>
        <family val="2"/>
        <scheme val="minor"/>
      </rPr>
      <t>a</t>
    </r>
  </si>
  <si>
    <r>
      <t>0.25</t>
    </r>
    <r>
      <rPr>
        <vertAlign val="superscript"/>
        <sz val="11"/>
        <color theme="1"/>
        <rFont val="Calibri"/>
        <family val="2"/>
        <scheme val="minor"/>
      </rPr>
      <t>a</t>
    </r>
  </si>
  <si>
    <r>
      <t>0.13</t>
    </r>
    <r>
      <rPr>
        <vertAlign val="superscript"/>
        <sz val="11"/>
        <color theme="1"/>
        <rFont val="Calibri"/>
        <family val="2"/>
        <scheme val="minor"/>
      </rPr>
      <t>b</t>
    </r>
  </si>
  <si>
    <r>
      <t>0.002</t>
    </r>
    <r>
      <rPr>
        <vertAlign val="superscript"/>
        <sz val="11"/>
        <color theme="1"/>
        <rFont val="Calibri"/>
        <family val="2"/>
        <scheme val="minor"/>
      </rPr>
      <t>a</t>
    </r>
  </si>
  <si>
    <r>
      <t>0.052</t>
    </r>
    <r>
      <rPr>
        <vertAlign val="superscript"/>
        <sz val="11"/>
        <color theme="1"/>
        <rFont val="Calibri"/>
        <family val="2"/>
        <scheme val="minor"/>
      </rPr>
      <t>b</t>
    </r>
  </si>
  <si>
    <r>
      <t>0.026</t>
    </r>
    <r>
      <rPr>
        <vertAlign val="superscript"/>
        <sz val="11"/>
        <color theme="1"/>
        <rFont val="Calibri"/>
        <family val="2"/>
        <scheme val="minor"/>
      </rPr>
      <t>b</t>
    </r>
  </si>
  <si>
    <r>
      <t>0.031</t>
    </r>
    <r>
      <rPr>
        <vertAlign val="superscript"/>
        <sz val="11"/>
        <color theme="1"/>
        <rFont val="Calibri"/>
        <family val="2"/>
        <scheme val="minor"/>
      </rPr>
      <t>b</t>
    </r>
  </si>
  <si>
    <r>
      <t>18.03</t>
    </r>
    <r>
      <rPr>
        <vertAlign val="superscript"/>
        <sz val="11"/>
        <color theme="1"/>
        <rFont val="Calibri"/>
        <family val="2"/>
        <scheme val="minor"/>
      </rPr>
      <t>a</t>
    </r>
  </si>
  <si>
    <r>
      <t>22.30</t>
    </r>
    <r>
      <rPr>
        <vertAlign val="superscript"/>
        <sz val="11"/>
        <color theme="1"/>
        <rFont val="Calibri"/>
        <family val="2"/>
        <scheme val="minor"/>
      </rPr>
      <t>ab</t>
    </r>
  </si>
  <si>
    <r>
      <t>22.78</t>
    </r>
    <r>
      <rPr>
        <vertAlign val="superscript"/>
        <sz val="11"/>
        <color theme="1"/>
        <rFont val="Calibri"/>
        <family val="2"/>
        <scheme val="minor"/>
      </rPr>
      <t>ab</t>
    </r>
  </si>
  <si>
    <r>
      <t>22.26</t>
    </r>
    <r>
      <rPr>
        <vertAlign val="superscript"/>
        <sz val="11"/>
        <color theme="1"/>
        <rFont val="Calibri"/>
        <family val="2"/>
        <scheme val="minor"/>
      </rPr>
      <t>b</t>
    </r>
  </si>
  <si>
    <r>
      <t>0.14</t>
    </r>
    <r>
      <rPr>
        <vertAlign val="superscript"/>
        <sz val="11"/>
        <color theme="1"/>
        <rFont val="Calibri"/>
        <family val="2"/>
        <scheme val="minor"/>
      </rPr>
      <t>a</t>
    </r>
  </si>
  <si>
    <r>
      <t>0.26</t>
    </r>
    <r>
      <rPr>
        <vertAlign val="superscript"/>
        <sz val="11"/>
        <color theme="1"/>
        <rFont val="Calibri"/>
        <family val="2"/>
        <scheme val="minor"/>
      </rPr>
      <t>b</t>
    </r>
  </si>
  <si>
    <r>
      <t>0.20</t>
    </r>
    <r>
      <rPr>
        <vertAlign val="superscript"/>
        <sz val="11"/>
        <color theme="1"/>
        <rFont val="Calibri"/>
        <family val="2"/>
        <scheme val="minor"/>
      </rPr>
      <t>ab</t>
    </r>
  </si>
  <si>
    <r>
      <t>0.55</t>
    </r>
    <r>
      <rPr>
        <vertAlign val="superscript"/>
        <sz val="11"/>
        <color theme="1"/>
        <rFont val="Calibri"/>
        <family val="2"/>
        <scheme val="minor"/>
      </rPr>
      <t>c</t>
    </r>
  </si>
  <si>
    <r>
      <t>1.42</t>
    </r>
    <r>
      <rPr>
        <vertAlign val="superscript"/>
        <sz val="11"/>
        <color theme="1"/>
        <rFont val="Calibri"/>
        <family val="2"/>
        <scheme val="minor"/>
      </rPr>
      <t>a</t>
    </r>
  </si>
  <si>
    <r>
      <t>0.56</t>
    </r>
    <r>
      <rPr>
        <vertAlign val="superscript"/>
        <sz val="11"/>
        <color theme="1"/>
        <rFont val="Calibri"/>
        <family val="2"/>
        <scheme val="minor"/>
      </rPr>
      <t>b</t>
    </r>
  </si>
  <si>
    <r>
      <t>0.28</t>
    </r>
    <r>
      <rPr>
        <vertAlign val="superscript"/>
        <sz val="11"/>
        <color theme="1"/>
        <rFont val="Calibri"/>
        <family val="2"/>
        <scheme val="minor"/>
      </rPr>
      <t>c</t>
    </r>
  </si>
  <si>
    <r>
      <t>0.32</t>
    </r>
    <r>
      <rPr>
        <vertAlign val="superscript"/>
        <sz val="11"/>
        <color theme="1"/>
        <rFont val="Calibri"/>
        <family val="2"/>
        <scheme val="minor"/>
      </rPr>
      <t>bc</t>
    </r>
  </si>
  <si>
    <r>
      <t>0.64</t>
    </r>
    <r>
      <rPr>
        <vertAlign val="superscript"/>
        <sz val="11"/>
        <color theme="1"/>
        <rFont val="Calibri"/>
        <family val="2"/>
        <scheme val="minor"/>
      </rPr>
      <t>a</t>
    </r>
  </si>
  <si>
    <r>
      <t>0.3</t>
    </r>
    <r>
      <rPr>
        <vertAlign val="superscript"/>
        <sz val="11"/>
        <color theme="1"/>
        <rFont val="Calibri"/>
        <family val="2"/>
        <scheme val="minor"/>
      </rPr>
      <t>b</t>
    </r>
  </si>
  <si>
    <r>
      <t>0.24</t>
    </r>
    <r>
      <rPr>
        <vertAlign val="superscript"/>
        <sz val="11"/>
        <color theme="1"/>
        <rFont val="Calibri"/>
        <family val="2"/>
        <scheme val="minor"/>
      </rPr>
      <t>b</t>
    </r>
  </si>
  <si>
    <r>
      <t>0.15</t>
    </r>
    <r>
      <rPr>
        <vertAlign val="superscript"/>
        <sz val="11"/>
        <color theme="1"/>
        <rFont val="Calibri"/>
        <family val="2"/>
        <scheme val="minor"/>
      </rPr>
      <t>c</t>
    </r>
  </si>
  <si>
    <r>
      <rPr>
        <sz val="11"/>
        <color theme="1"/>
        <rFont val="Calibri"/>
        <family val="2"/>
        <scheme val="minor"/>
      </rPr>
      <t>3.84</t>
    </r>
    <r>
      <rPr>
        <vertAlign val="superscript"/>
        <sz val="11"/>
        <color theme="1"/>
        <rFont val="Calibri"/>
        <family val="2"/>
        <scheme val="minor"/>
      </rPr>
      <t>a</t>
    </r>
  </si>
  <si>
    <r>
      <t>2.85</t>
    </r>
    <r>
      <rPr>
        <vertAlign val="superscript"/>
        <sz val="11"/>
        <color theme="1"/>
        <rFont val="Calibri"/>
        <family val="2"/>
        <scheme val="minor"/>
      </rPr>
      <t>ab</t>
    </r>
  </si>
  <si>
    <r>
      <t>1.07</t>
    </r>
    <r>
      <rPr>
        <vertAlign val="superscript"/>
        <sz val="11"/>
        <color theme="1"/>
        <rFont val="Calibri"/>
        <family val="2"/>
        <scheme val="minor"/>
      </rPr>
      <t>bc</t>
    </r>
  </si>
  <si>
    <r>
      <t>0.85</t>
    </r>
    <r>
      <rPr>
        <vertAlign val="superscript"/>
        <sz val="11"/>
        <color theme="1"/>
        <rFont val="Calibri"/>
        <family val="2"/>
        <scheme val="minor"/>
      </rPr>
      <t>c</t>
    </r>
  </si>
  <si>
    <r>
      <t>0.018</t>
    </r>
    <r>
      <rPr>
        <vertAlign val="superscript"/>
        <sz val="11"/>
        <color theme="1"/>
        <rFont val="Calibri"/>
        <family val="2"/>
        <scheme val="minor"/>
      </rPr>
      <t>a</t>
    </r>
  </si>
  <si>
    <r>
      <t>0.045</t>
    </r>
    <r>
      <rPr>
        <vertAlign val="superscript"/>
        <sz val="11"/>
        <color theme="1"/>
        <rFont val="Calibri"/>
        <family val="2"/>
        <scheme val="minor"/>
      </rPr>
      <t>ab</t>
    </r>
  </si>
  <si>
    <r>
      <t>0.075</t>
    </r>
    <r>
      <rPr>
        <vertAlign val="superscript"/>
        <sz val="11"/>
        <color theme="1"/>
        <rFont val="Calibri"/>
        <family val="2"/>
        <scheme val="minor"/>
      </rPr>
      <t>b</t>
    </r>
  </si>
  <si>
    <r>
      <t>0.57</t>
    </r>
    <r>
      <rPr>
        <vertAlign val="superscript"/>
        <sz val="11"/>
        <color theme="1"/>
        <rFont val="Calibri"/>
        <family val="2"/>
        <scheme val="minor"/>
      </rPr>
      <t>a</t>
    </r>
  </si>
  <si>
    <r>
      <t>0.28</t>
    </r>
    <r>
      <rPr>
        <vertAlign val="superscript"/>
        <sz val="11"/>
        <color theme="1"/>
        <rFont val="Calibri"/>
        <family val="2"/>
        <scheme val="minor"/>
      </rPr>
      <t>a</t>
    </r>
  </si>
  <si>
    <r>
      <t>0.29</t>
    </r>
    <r>
      <rPr>
        <vertAlign val="superscript"/>
        <sz val="11"/>
        <color theme="1"/>
        <rFont val="Calibri"/>
        <family val="2"/>
        <scheme val="minor"/>
      </rPr>
      <t>a</t>
    </r>
  </si>
  <si>
    <r>
      <t>0.38</t>
    </r>
    <r>
      <rPr>
        <vertAlign val="superscript"/>
        <sz val="11"/>
        <color theme="1"/>
        <rFont val="Calibri"/>
        <family val="2"/>
        <scheme val="minor"/>
      </rPr>
      <t>a</t>
    </r>
  </si>
  <si>
    <r>
      <t>0.46</t>
    </r>
    <r>
      <rPr>
        <vertAlign val="superscript"/>
        <sz val="11"/>
        <color theme="1"/>
        <rFont val="Calibri"/>
        <family val="2"/>
        <scheme val="minor"/>
      </rPr>
      <t>a</t>
    </r>
  </si>
  <si>
    <r>
      <t>0.45</t>
    </r>
    <r>
      <rPr>
        <vertAlign val="superscript"/>
        <sz val="11"/>
        <color theme="1"/>
        <rFont val="Calibri"/>
        <family val="2"/>
        <scheme val="minor"/>
      </rPr>
      <t>a</t>
    </r>
  </si>
  <si>
    <r>
      <t>1.26</t>
    </r>
    <r>
      <rPr>
        <vertAlign val="superscript"/>
        <sz val="11"/>
        <color theme="1"/>
        <rFont val="Calibri"/>
        <family val="2"/>
        <scheme val="minor"/>
      </rPr>
      <t>b</t>
    </r>
  </si>
  <si>
    <r>
      <t>1.47</t>
    </r>
    <r>
      <rPr>
        <vertAlign val="superscript"/>
        <sz val="11"/>
        <color theme="1"/>
        <rFont val="Calibri"/>
        <family val="2"/>
        <scheme val="minor"/>
      </rPr>
      <t>a</t>
    </r>
  </si>
  <si>
    <r>
      <t>1.23</t>
    </r>
    <r>
      <rPr>
        <vertAlign val="superscript"/>
        <sz val="11"/>
        <color theme="1"/>
        <rFont val="Calibri"/>
        <family val="2"/>
        <scheme val="minor"/>
      </rPr>
      <t>a</t>
    </r>
  </si>
  <si>
    <r>
      <t>0.64</t>
    </r>
    <r>
      <rPr>
        <vertAlign val="superscript"/>
        <sz val="11"/>
        <color theme="1"/>
        <rFont val="Calibri"/>
        <family val="2"/>
        <scheme val="minor"/>
      </rPr>
      <t>b</t>
    </r>
  </si>
  <si>
    <r>
      <t>0.44</t>
    </r>
    <r>
      <rPr>
        <vertAlign val="superscript"/>
        <sz val="11"/>
        <color theme="1"/>
        <rFont val="Calibri"/>
        <family val="2"/>
        <scheme val="minor"/>
      </rPr>
      <t>ab</t>
    </r>
  </si>
  <si>
    <r>
      <t>0.69</t>
    </r>
    <r>
      <rPr>
        <vertAlign val="superscript"/>
        <sz val="11"/>
        <color theme="1"/>
        <rFont val="Calibri"/>
        <family val="2"/>
        <scheme val="minor"/>
      </rPr>
      <t>b</t>
    </r>
  </si>
  <si>
    <r>
      <t>0.66</t>
    </r>
    <r>
      <rPr>
        <vertAlign val="superscript"/>
        <sz val="11"/>
        <color theme="1"/>
        <rFont val="Calibri"/>
        <family val="2"/>
        <scheme val="minor"/>
      </rPr>
      <t>b</t>
    </r>
  </si>
  <si>
    <r>
      <t>0.18</t>
    </r>
    <r>
      <rPr>
        <vertAlign val="superscript"/>
        <sz val="11"/>
        <color theme="1"/>
        <rFont val="Calibri"/>
        <family val="2"/>
        <scheme val="minor"/>
      </rPr>
      <t>a</t>
    </r>
  </si>
  <si>
    <r>
      <t>0.17</t>
    </r>
    <r>
      <rPr>
        <vertAlign val="superscript"/>
        <sz val="11"/>
        <color theme="1"/>
        <rFont val="Calibri"/>
        <family val="2"/>
        <scheme val="minor"/>
      </rPr>
      <t>a</t>
    </r>
  </si>
  <si>
    <r>
      <t>0.002</t>
    </r>
    <r>
      <rPr>
        <vertAlign val="superscript"/>
        <sz val="11"/>
        <color theme="1"/>
        <rFont val="Calibri"/>
        <family val="2"/>
        <scheme val="minor"/>
      </rPr>
      <t>b</t>
    </r>
  </si>
  <si>
    <r>
      <t>0.07</t>
    </r>
    <r>
      <rPr>
        <vertAlign val="superscript"/>
        <sz val="11"/>
        <color theme="1"/>
        <rFont val="Calibri"/>
        <family val="2"/>
        <scheme val="minor"/>
      </rPr>
      <t>a</t>
    </r>
  </si>
  <si>
    <r>
      <t>0.58</t>
    </r>
    <r>
      <rPr>
        <vertAlign val="superscript"/>
        <sz val="11"/>
        <color theme="1"/>
        <rFont val="Calibri"/>
        <family val="2"/>
        <scheme val="minor"/>
      </rPr>
      <t>a</t>
    </r>
  </si>
  <si>
    <r>
      <t>0.62</t>
    </r>
    <r>
      <rPr>
        <vertAlign val="superscript"/>
        <sz val="11"/>
        <color theme="1"/>
        <rFont val="Calibri"/>
        <family val="2"/>
        <scheme val="minor"/>
      </rPr>
      <t>a</t>
    </r>
  </si>
  <si>
    <r>
      <t>0.18</t>
    </r>
    <r>
      <rPr>
        <vertAlign val="superscript"/>
        <sz val="11"/>
        <color theme="1"/>
        <rFont val="Calibri"/>
        <family val="2"/>
        <scheme val="minor"/>
      </rPr>
      <t>b</t>
    </r>
  </si>
  <si>
    <r>
      <t>0.97</t>
    </r>
    <r>
      <rPr>
        <vertAlign val="superscript"/>
        <sz val="11"/>
        <color theme="1"/>
        <rFont val="Calibri"/>
        <family val="2"/>
        <scheme val="minor"/>
      </rPr>
      <t>a</t>
    </r>
  </si>
  <si>
    <r>
      <t>0.55</t>
    </r>
    <r>
      <rPr>
        <vertAlign val="superscript"/>
        <sz val="11"/>
        <color theme="1"/>
        <rFont val="Calibri"/>
        <family val="2"/>
        <scheme val="minor"/>
      </rPr>
      <t>a</t>
    </r>
  </si>
  <si>
    <r>
      <t>1.20</t>
    </r>
    <r>
      <rPr>
        <vertAlign val="superscript"/>
        <sz val="11"/>
        <color theme="1"/>
        <rFont val="Calibri"/>
        <family val="2"/>
        <scheme val="minor"/>
      </rPr>
      <t>b</t>
    </r>
  </si>
  <si>
    <r>
      <t>1.38</t>
    </r>
    <r>
      <rPr>
        <vertAlign val="superscript"/>
        <sz val="11"/>
        <color theme="1"/>
        <rFont val="Calibri"/>
        <family val="2"/>
        <scheme val="minor"/>
      </rPr>
      <t>a</t>
    </r>
  </si>
  <si>
    <r>
      <t>1.22</t>
    </r>
    <r>
      <rPr>
        <vertAlign val="superscript"/>
        <sz val="11"/>
        <color theme="1"/>
        <rFont val="Calibri"/>
        <family val="2"/>
        <scheme val="minor"/>
      </rPr>
      <t>a</t>
    </r>
  </si>
  <si>
    <r>
      <t>0.35</t>
    </r>
    <r>
      <rPr>
        <vertAlign val="superscript"/>
        <sz val="11"/>
        <color theme="1"/>
        <rFont val="Calibri"/>
        <family val="2"/>
        <scheme val="minor"/>
      </rPr>
      <t>b</t>
    </r>
  </si>
  <si>
    <r>
      <t>0.19</t>
    </r>
    <r>
      <rPr>
        <vertAlign val="superscript"/>
        <sz val="11"/>
        <color theme="1"/>
        <rFont val="Calibri"/>
        <family val="2"/>
        <scheme val="minor"/>
      </rPr>
      <t>c</t>
    </r>
  </si>
  <si>
    <r>
      <t>1.77</t>
    </r>
    <r>
      <rPr>
        <vertAlign val="superscript"/>
        <sz val="11"/>
        <color theme="1"/>
        <rFont val="Calibri"/>
        <family val="2"/>
        <scheme val="minor"/>
      </rPr>
      <t>a</t>
    </r>
  </si>
  <si>
    <r>
      <t>1.82</t>
    </r>
    <r>
      <rPr>
        <vertAlign val="superscript"/>
        <sz val="11"/>
        <color theme="1"/>
        <rFont val="Calibri"/>
        <family val="2"/>
        <scheme val="minor"/>
      </rPr>
      <t>a</t>
    </r>
  </si>
  <si>
    <r>
      <t>1.65</t>
    </r>
    <r>
      <rPr>
        <vertAlign val="superscript"/>
        <sz val="11"/>
        <color theme="1"/>
        <rFont val="Calibri"/>
        <family val="2"/>
        <scheme val="minor"/>
      </rPr>
      <t>a</t>
    </r>
  </si>
  <si>
    <r>
      <t>0.83</t>
    </r>
    <r>
      <rPr>
        <vertAlign val="superscript"/>
        <sz val="11"/>
        <color theme="1"/>
        <rFont val="Calibri"/>
        <family val="2"/>
        <scheme val="minor"/>
      </rPr>
      <t>a</t>
    </r>
  </si>
  <si>
    <r>
      <t>0.85</t>
    </r>
    <r>
      <rPr>
        <vertAlign val="superscript"/>
        <sz val="11"/>
        <color theme="1"/>
        <rFont val="Calibri"/>
        <family val="2"/>
        <scheme val="minor"/>
      </rPr>
      <t>a</t>
    </r>
  </si>
  <si>
    <r>
      <t>0.001</t>
    </r>
    <r>
      <rPr>
        <vertAlign val="superscript"/>
        <sz val="11"/>
        <color theme="1"/>
        <rFont val="Calibri"/>
        <family val="2"/>
        <scheme val="minor"/>
      </rPr>
      <t>a</t>
    </r>
  </si>
  <si>
    <r>
      <t>0.041</t>
    </r>
    <r>
      <rPr>
        <vertAlign val="superscript"/>
        <sz val="11"/>
        <color theme="1"/>
        <rFont val="Calibri"/>
        <family val="2"/>
        <scheme val="minor"/>
      </rPr>
      <t>b</t>
    </r>
  </si>
  <si>
    <r>
      <t>0.56</t>
    </r>
    <r>
      <rPr>
        <vertAlign val="superscript"/>
        <sz val="11"/>
        <color theme="1"/>
        <rFont val="Calibri"/>
        <family val="2"/>
        <scheme val="minor"/>
      </rPr>
      <t>c</t>
    </r>
  </si>
  <si>
    <r>
      <t>0.89</t>
    </r>
    <r>
      <rPr>
        <vertAlign val="superscript"/>
        <sz val="11"/>
        <color theme="1"/>
        <rFont val="Calibri"/>
        <family val="2"/>
        <scheme val="minor"/>
      </rPr>
      <t>c</t>
    </r>
  </si>
  <si>
    <r>
      <t>3.57</t>
    </r>
    <r>
      <rPr>
        <vertAlign val="superscript"/>
        <sz val="11"/>
        <color theme="1"/>
        <rFont val="Calibri"/>
        <family val="2"/>
        <scheme val="minor"/>
      </rPr>
      <t>a</t>
    </r>
  </si>
  <si>
    <r>
      <t>3.20</t>
    </r>
    <r>
      <rPr>
        <vertAlign val="superscript"/>
        <sz val="11"/>
        <color theme="1"/>
        <rFont val="Calibri"/>
        <family val="2"/>
        <scheme val="minor"/>
      </rPr>
      <t>a</t>
    </r>
  </si>
  <si>
    <r>
      <t>2.78</t>
    </r>
    <r>
      <rPr>
        <vertAlign val="superscript"/>
        <sz val="11"/>
        <color theme="1"/>
        <rFont val="Calibri"/>
        <family val="2"/>
        <scheme val="minor"/>
      </rPr>
      <t>a</t>
    </r>
  </si>
  <si>
    <r>
      <t>2.59</t>
    </r>
    <r>
      <rPr>
        <vertAlign val="superscript"/>
        <sz val="11"/>
        <color theme="1"/>
        <rFont val="Calibri"/>
        <family val="2"/>
        <scheme val="minor"/>
      </rPr>
      <t>a</t>
    </r>
  </si>
  <si>
    <r>
      <t>0.08</t>
    </r>
    <r>
      <rPr>
        <vertAlign val="superscript"/>
        <sz val="11"/>
        <color theme="1"/>
        <rFont val="Calibri"/>
        <family val="2"/>
        <scheme val="minor"/>
      </rPr>
      <t>a</t>
    </r>
  </si>
  <si>
    <r>
      <t>0.17</t>
    </r>
    <r>
      <rPr>
        <vertAlign val="superscript"/>
        <sz val="11"/>
        <color theme="1"/>
        <rFont val="Calibri"/>
        <family val="2"/>
        <scheme val="minor"/>
      </rPr>
      <t>b</t>
    </r>
  </si>
  <si>
    <r>
      <t>0.76</t>
    </r>
    <r>
      <rPr>
        <vertAlign val="superscript"/>
        <sz val="11"/>
        <color theme="1"/>
        <rFont val="Calibri"/>
        <family val="2"/>
        <scheme val="minor"/>
      </rPr>
      <t>a</t>
    </r>
  </si>
  <si>
    <r>
      <t>0.98</t>
    </r>
    <r>
      <rPr>
        <vertAlign val="superscript"/>
        <sz val="11"/>
        <color theme="1"/>
        <rFont val="Calibri"/>
        <family val="2"/>
        <scheme val="minor"/>
      </rPr>
      <t>ab</t>
    </r>
  </si>
  <si>
    <r>
      <t>1.12</t>
    </r>
    <r>
      <rPr>
        <vertAlign val="superscript"/>
        <sz val="11"/>
        <color theme="1"/>
        <rFont val="Calibri"/>
        <family val="2"/>
        <scheme val="minor"/>
      </rPr>
      <t>b</t>
    </r>
  </si>
  <si>
    <r>
      <t>1.21</t>
    </r>
    <r>
      <rPr>
        <vertAlign val="superscript"/>
        <sz val="11"/>
        <color theme="1"/>
        <rFont val="Calibri"/>
        <family val="2"/>
        <scheme val="minor"/>
      </rPr>
      <t>b</t>
    </r>
  </si>
  <si>
    <r>
      <t>0.076</t>
    </r>
    <r>
      <rPr>
        <vertAlign val="superscript"/>
        <sz val="11"/>
        <color theme="1"/>
        <rFont val="Calibri"/>
        <family val="2"/>
        <scheme val="minor"/>
      </rPr>
      <t>a</t>
    </r>
  </si>
  <si>
    <r>
      <t>0.011</t>
    </r>
    <r>
      <rPr>
        <vertAlign val="superscript"/>
        <sz val="11"/>
        <color theme="1"/>
        <rFont val="Calibri"/>
        <family val="2"/>
        <scheme val="minor"/>
      </rPr>
      <t>b</t>
    </r>
  </si>
  <si>
    <r>
      <t>0.085</t>
    </r>
    <r>
      <rPr>
        <vertAlign val="superscript"/>
        <sz val="11"/>
        <color theme="1"/>
        <rFont val="Calibri"/>
        <family val="2"/>
        <scheme val="minor"/>
      </rPr>
      <t>a</t>
    </r>
  </si>
  <si>
    <r>
      <t>0.053</t>
    </r>
    <r>
      <rPr>
        <vertAlign val="superscript"/>
        <sz val="11"/>
        <color theme="1"/>
        <rFont val="Calibri"/>
        <family val="2"/>
        <scheme val="minor"/>
      </rPr>
      <t>ab</t>
    </r>
  </si>
  <si>
    <r>
      <t>0.03</t>
    </r>
    <r>
      <rPr>
        <vertAlign val="superscript"/>
        <sz val="11"/>
        <color theme="1"/>
        <rFont val="Calibri"/>
        <family val="2"/>
        <scheme val="minor"/>
      </rPr>
      <t>b</t>
    </r>
  </si>
  <si>
    <r>
      <rPr>
        <sz val="11"/>
        <color theme="1"/>
        <rFont val="Calibri"/>
        <family val="2"/>
        <scheme val="minor"/>
      </rPr>
      <t>0.052</t>
    </r>
    <r>
      <rPr>
        <vertAlign val="superscript"/>
        <sz val="11"/>
        <color theme="1"/>
        <rFont val="Calibri"/>
        <family val="2"/>
        <scheme val="minor"/>
      </rPr>
      <t>a</t>
    </r>
  </si>
  <si>
    <r>
      <t>0.067</t>
    </r>
    <r>
      <rPr>
        <vertAlign val="superscript"/>
        <sz val="11"/>
        <color theme="1"/>
        <rFont val="Calibri"/>
        <family val="2"/>
        <scheme val="minor"/>
      </rPr>
      <t>ab</t>
    </r>
  </si>
  <si>
    <r>
      <t>0.078</t>
    </r>
    <r>
      <rPr>
        <vertAlign val="superscript"/>
        <sz val="11"/>
        <color theme="1"/>
        <rFont val="Calibri"/>
        <family val="2"/>
        <scheme val="minor"/>
      </rPr>
      <t>b</t>
    </r>
  </si>
  <si>
    <r>
      <t>0.063</t>
    </r>
    <r>
      <rPr>
        <vertAlign val="superscript"/>
        <sz val="11"/>
        <color theme="1"/>
        <rFont val="Calibri"/>
        <family val="2"/>
        <scheme val="minor"/>
      </rPr>
      <t>ab</t>
    </r>
  </si>
  <si>
    <r>
      <t>0.36</t>
    </r>
    <r>
      <rPr>
        <vertAlign val="superscript"/>
        <sz val="11"/>
        <color theme="1"/>
        <rFont val="Calibri"/>
        <family val="2"/>
        <scheme val="minor"/>
      </rPr>
      <t>a</t>
    </r>
  </si>
  <si>
    <r>
      <t>0.31</t>
    </r>
    <r>
      <rPr>
        <vertAlign val="superscript"/>
        <sz val="11"/>
        <color theme="1"/>
        <rFont val="Calibri"/>
        <family val="2"/>
        <scheme val="minor"/>
      </rPr>
      <t>a</t>
    </r>
  </si>
  <si>
    <r>
      <t>1.26</t>
    </r>
    <r>
      <rPr>
        <vertAlign val="superscript"/>
        <sz val="11"/>
        <color theme="1"/>
        <rFont val="Calibri"/>
        <family val="2"/>
        <scheme val="minor"/>
      </rPr>
      <t>a</t>
    </r>
  </si>
  <si>
    <r>
      <t>3.89</t>
    </r>
    <r>
      <rPr>
        <vertAlign val="superscript"/>
        <sz val="11"/>
        <color theme="1"/>
        <rFont val="Calibri"/>
        <family val="2"/>
        <scheme val="minor"/>
      </rPr>
      <t>b</t>
    </r>
  </si>
  <si>
    <r>
      <t>4.63</t>
    </r>
    <r>
      <rPr>
        <vertAlign val="superscript"/>
        <sz val="11"/>
        <color theme="1"/>
        <rFont val="Calibri"/>
        <family val="2"/>
        <scheme val="minor"/>
      </rPr>
      <t>b</t>
    </r>
  </si>
  <si>
    <r>
      <t>4.40</t>
    </r>
    <r>
      <rPr>
        <vertAlign val="superscript"/>
        <sz val="11"/>
        <color theme="1"/>
        <rFont val="Calibri"/>
        <family val="2"/>
        <scheme val="minor"/>
      </rPr>
      <t>b</t>
    </r>
  </si>
  <si>
    <r>
      <t>0.087</t>
    </r>
    <r>
      <rPr>
        <vertAlign val="superscript"/>
        <sz val="11"/>
        <color theme="1"/>
        <rFont val="Calibri"/>
        <family val="2"/>
        <scheme val="minor"/>
      </rPr>
      <t>a</t>
    </r>
  </si>
  <si>
    <r>
      <t>0.064</t>
    </r>
    <r>
      <rPr>
        <vertAlign val="superscript"/>
        <sz val="11"/>
        <color theme="1"/>
        <rFont val="Calibri"/>
        <family val="2"/>
        <scheme val="minor"/>
      </rPr>
      <t>a</t>
    </r>
  </si>
  <si>
    <r>
      <t>1.24</t>
    </r>
    <r>
      <rPr>
        <vertAlign val="superscript"/>
        <sz val="11"/>
        <color theme="1"/>
        <rFont val="Calibri"/>
        <family val="2"/>
        <scheme val="minor"/>
      </rPr>
      <t>a</t>
    </r>
  </si>
  <si>
    <r>
      <t>0.61</t>
    </r>
    <r>
      <rPr>
        <vertAlign val="superscript"/>
        <sz val="11"/>
        <color theme="1"/>
        <rFont val="Calibri"/>
        <family val="2"/>
        <scheme val="minor"/>
      </rPr>
      <t>ab</t>
    </r>
  </si>
  <si>
    <r>
      <t>0.47</t>
    </r>
    <r>
      <rPr>
        <vertAlign val="superscript"/>
        <sz val="11"/>
        <color theme="1"/>
        <rFont val="Calibri"/>
        <family val="2"/>
        <scheme val="minor"/>
      </rPr>
      <t>ab</t>
    </r>
  </si>
  <si>
    <r>
      <t>0.025</t>
    </r>
    <r>
      <rPr>
        <vertAlign val="superscript"/>
        <sz val="11"/>
        <color theme="1"/>
        <rFont val="Calibri"/>
        <family val="2"/>
        <scheme val="minor"/>
      </rPr>
      <t>a</t>
    </r>
  </si>
  <si>
    <r>
      <t>0.096</t>
    </r>
    <r>
      <rPr>
        <vertAlign val="superscript"/>
        <sz val="11"/>
        <color theme="1"/>
        <rFont val="Calibri"/>
        <family val="2"/>
        <scheme val="minor"/>
      </rPr>
      <t>b</t>
    </r>
  </si>
  <si>
    <r>
      <t>0.042</t>
    </r>
    <r>
      <rPr>
        <vertAlign val="superscript"/>
        <sz val="11"/>
        <color theme="1"/>
        <rFont val="Calibri"/>
        <family val="2"/>
        <scheme val="minor"/>
      </rPr>
      <t>ab</t>
    </r>
  </si>
  <si>
    <r>
      <t>0.033</t>
    </r>
    <r>
      <rPr>
        <vertAlign val="superscript"/>
        <sz val="11"/>
        <color theme="1"/>
        <rFont val="Calibri"/>
        <family val="2"/>
        <scheme val="minor"/>
      </rPr>
      <t>a</t>
    </r>
  </si>
  <si>
    <r>
      <t>0.061</t>
    </r>
    <r>
      <rPr>
        <vertAlign val="superscript"/>
        <sz val="11"/>
        <color theme="1"/>
        <rFont val="Calibri"/>
        <family val="2"/>
        <scheme val="minor"/>
      </rPr>
      <t>a</t>
    </r>
  </si>
  <si>
    <r>
      <t>0.006</t>
    </r>
    <r>
      <rPr>
        <vertAlign val="superscript"/>
        <sz val="11"/>
        <color theme="1"/>
        <rFont val="Calibri"/>
        <family val="2"/>
        <scheme val="minor"/>
      </rPr>
      <t>b</t>
    </r>
  </si>
  <si>
    <r>
      <t>0</t>
    </r>
    <r>
      <rPr>
        <vertAlign val="superscript"/>
        <sz val="11"/>
        <color theme="1"/>
        <rFont val="Calibri"/>
        <family val="2"/>
        <scheme val="minor"/>
      </rPr>
      <t>c</t>
    </r>
  </si>
  <si>
    <r>
      <t>8.58</t>
    </r>
    <r>
      <rPr>
        <vertAlign val="superscript"/>
        <sz val="11"/>
        <color theme="1"/>
        <rFont val="Calibri"/>
        <family val="2"/>
        <scheme val="minor"/>
      </rPr>
      <t>ab</t>
    </r>
  </si>
  <si>
    <r>
      <t>9.21</t>
    </r>
    <r>
      <rPr>
        <vertAlign val="superscript"/>
        <sz val="11"/>
        <color theme="1"/>
        <rFont val="Calibri"/>
        <family val="2"/>
        <scheme val="minor"/>
      </rPr>
      <t>b</t>
    </r>
  </si>
  <si>
    <r>
      <t>7.31</t>
    </r>
    <r>
      <rPr>
        <vertAlign val="superscript"/>
        <sz val="11"/>
        <color theme="1"/>
        <rFont val="Calibri"/>
        <family val="2"/>
        <scheme val="minor"/>
      </rPr>
      <t>ab</t>
    </r>
  </si>
  <si>
    <r>
      <t>5.92</t>
    </r>
    <r>
      <rPr>
        <vertAlign val="superscript"/>
        <sz val="11"/>
        <color theme="1"/>
        <rFont val="Calibri"/>
        <family val="2"/>
        <scheme val="minor"/>
      </rPr>
      <t>a</t>
    </r>
  </si>
  <si>
    <r>
      <t>0.13</t>
    </r>
    <r>
      <rPr>
        <vertAlign val="superscript"/>
        <sz val="11"/>
        <color theme="1"/>
        <rFont val="Calibri"/>
        <family val="2"/>
        <scheme val="minor"/>
      </rPr>
      <t>a</t>
    </r>
  </si>
  <si>
    <r>
      <t>0.12</t>
    </r>
    <r>
      <rPr>
        <vertAlign val="superscript"/>
        <sz val="11"/>
        <color theme="1"/>
        <rFont val="Calibri"/>
        <family val="2"/>
        <scheme val="minor"/>
      </rPr>
      <t>ab</t>
    </r>
  </si>
  <si>
    <r>
      <t>0.16</t>
    </r>
    <r>
      <rPr>
        <vertAlign val="superscript"/>
        <sz val="11"/>
        <color theme="1"/>
        <rFont val="Calibri"/>
        <family val="2"/>
        <scheme val="minor"/>
      </rPr>
      <t>bc</t>
    </r>
  </si>
  <si>
    <r>
      <t>0.18</t>
    </r>
    <r>
      <rPr>
        <vertAlign val="superscript"/>
        <sz val="11"/>
        <color theme="1"/>
        <rFont val="Calibri"/>
        <family val="2"/>
        <scheme val="minor"/>
      </rPr>
      <t>c</t>
    </r>
  </si>
  <si>
    <r>
      <t>1.84</t>
    </r>
    <r>
      <rPr>
        <vertAlign val="superscript"/>
        <sz val="11"/>
        <color theme="1"/>
        <rFont val="Calibri"/>
        <family val="2"/>
        <scheme val="minor"/>
      </rPr>
      <t>a</t>
    </r>
  </si>
  <si>
    <r>
      <t>1.21</t>
    </r>
    <r>
      <rPr>
        <vertAlign val="superscript"/>
        <sz val="11"/>
        <color theme="1"/>
        <rFont val="Calibri"/>
        <family val="2"/>
        <scheme val="minor"/>
      </rPr>
      <t>a</t>
    </r>
  </si>
  <si>
    <r>
      <t>0.94</t>
    </r>
    <r>
      <rPr>
        <vertAlign val="superscript"/>
        <sz val="11"/>
        <color theme="1"/>
        <rFont val="Calibri"/>
        <family val="2"/>
        <scheme val="minor"/>
      </rPr>
      <t>a</t>
    </r>
  </si>
  <si>
    <r>
      <t>1.17</t>
    </r>
    <r>
      <rPr>
        <vertAlign val="superscript"/>
        <sz val="11"/>
        <color theme="1"/>
        <rFont val="Calibri"/>
        <family val="2"/>
        <scheme val="minor"/>
      </rPr>
      <t>a</t>
    </r>
  </si>
  <si>
    <r>
      <t>1.90</t>
    </r>
    <r>
      <rPr>
        <vertAlign val="superscript"/>
        <sz val="11"/>
        <color theme="1"/>
        <rFont val="Calibri"/>
        <family val="2"/>
        <scheme val="minor"/>
      </rPr>
      <t>b</t>
    </r>
  </si>
  <si>
    <r>
      <t>0.045</t>
    </r>
    <r>
      <rPr>
        <vertAlign val="superscript"/>
        <sz val="11"/>
        <color theme="1"/>
        <rFont val="Calibri"/>
        <family val="2"/>
        <scheme val="minor"/>
      </rPr>
      <t>a</t>
    </r>
  </si>
  <si>
    <r>
      <t>0.059</t>
    </r>
    <r>
      <rPr>
        <vertAlign val="superscript"/>
        <sz val="11"/>
        <color theme="1"/>
        <rFont val="Calibri"/>
        <family val="2"/>
        <scheme val="minor"/>
      </rPr>
      <t>a</t>
    </r>
  </si>
  <si>
    <r>
      <t>0.32</t>
    </r>
    <r>
      <rPr>
        <vertAlign val="superscript"/>
        <sz val="11"/>
        <color theme="1"/>
        <rFont val="Calibri"/>
        <family val="2"/>
        <scheme val="minor"/>
      </rPr>
      <t>b</t>
    </r>
  </si>
  <si>
    <r>
      <t>0.39</t>
    </r>
    <r>
      <rPr>
        <vertAlign val="superscript"/>
        <sz val="11"/>
        <color theme="1"/>
        <rFont val="Calibri"/>
        <family val="2"/>
        <scheme val="minor"/>
      </rPr>
      <t>a</t>
    </r>
  </si>
  <si>
    <t>Suppl.Table 2. Differential expression of genera with a relative abundance of at least 0.05% in microbiota isolated from mice fed different levels of dietary Versafibe 1490.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</si>
</sst>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vertAlign val="superscript"/>
      <sz val="11"/>
      <color theme="1"/>
      <name val="Arial"/>
      <family val="2"/>
    </font>
    <font>
      <vertAlign val="superscript"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7">
    <xf numFmtId="0" fontId="0" fillId="0" borderId="0" xfId="0"/>
    <xf numFmtId="164" fontId="0" fillId="0" borderId="0" xfId="0" applyNumberFormat="1"/>
    <xf numFmtId="164" fontId="0" fillId="0" borderId="10" xfId="0" applyNumberFormat="1" applyBorder="1"/>
    <xf numFmtId="164" fontId="0" fillId="0" borderId="11" xfId="0" applyNumberFormat="1" applyBorder="1"/>
    <xf numFmtId="0" fontId="19" fillId="0" borderId="0" xfId="0" applyFont="1"/>
    <xf numFmtId="0" fontId="20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0" fillId="0" borderId="13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/>
    <xf numFmtId="0" fontId="16" fillId="0" borderId="17" xfId="0" applyFont="1" applyBorder="1"/>
    <xf numFmtId="9" fontId="16" fillId="0" borderId="17" xfId="0" applyNumberFormat="1" applyFont="1" applyBorder="1" applyAlignment="1">
      <alignment horizontal="center"/>
    </xf>
    <xf numFmtId="0" fontId="16" fillId="0" borderId="18" xfId="0" applyFont="1" applyBorder="1" applyAlignment="1">
      <alignment horizontal="center"/>
    </xf>
    <xf numFmtId="9" fontId="16" fillId="0" borderId="12" xfId="0" applyNumberFormat="1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15" xfId="0" applyFont="1" applyBorder="1"/>
    <xf numFmtId="164" fontId="0" fillId="0" borderId="13" xfId="0" applyNumberFormat="1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15" xfId="0" applyNumberFormat="1" applyBorder="1" applyAlignment="1">
      <alignment horizontal="center"/>
    </xf>
    <xf numFmtId="164" fontId="0" fillId="0" borderId="16" xfId="0" applyNumberFormat="1" applyBorder="1" applyAlignment="1">
      <alignment horizontal="center"/>
    </xf>
    <xf numFmtId="164" fontId="21" fillId="0" borderId="15" xfId="0" applyNumberFormat="1" applyFon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12" xfId="0" applyFont="1" applyBorder="1" applyAlignment="1">
      <alignment horizontal="left" vertical="top" wrapText="1"/>
    </xf>
    <xf numFmtId="9" fontId="16" fillId="0" borderId="15" xfId="0" applyNumberFormat="1" applyFont="1" applyBorder="1" applyAlignment="1">
      <alignment horizontal="center"/>
    </xf>
    <xf numFmtId="0" fontId="16" fillId="0" borderId="16" xfId="0" applyFont="1" applyBorder="1" applyAlignment="1">
      <alignment horizontal="center"/>
    </xf>
    <xf numFmtId="9" fontId="16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9" fontId="16" fillId="0" borderId="13" xfId="0" applyNumberFormat="1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9" xfId="0" applyFont="1" applyBorder="1" applyAlignment="1">
      <alignment horizontal="center"/>
    </xf>
    <xf numFmtId="0" fontId="16" fillId="0" borderId="20" xfId="0" applyFon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16"/>
  <sheetViews>
    <sheetView workbookViewId="0">
      <selection sqref="A1:XFD1048576"/>
    </sheetView>
  </sheetViews>
  <sheetFormatPr defaultColWidth="29.7109375" defaultRowHeight="15" x14ac:dyDescent="0.25"/>
  <sheetData>
    <row r="1" spans="1:40" x14ac:dyDescent="0.25">
      <c r="A1" t="s">
        <v>154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</row>
    <row r="2" spans="1:40" x14ac:dyDescent="0.25">
      <c r="A2" t="s">
        <v>39</v>
      </c>
      <c r="B2">
        <v>510</v>
      </c>
      <c r="C2">
        <v>3421</v>
      </c>
      <c r="D2">
        <v>569</v>
      </c>
      <c r="E2">
        <v>4720</v>
      </c>
      <c r="F2">
        <v>5400</v>
      </c>
      <c r="G2">
        <v>3054</v>
      </c>
      <c r="H2">
        <v>4106</v>
      </c>
      <c r="I2">
        <v>2036</v>
      </c>
      <c r="J2">
        <v>12</v>
      </c>
      <c r="K2">
        <v>248</v>
      </c>
      <c r="L2">
        <v>2093</v>
      </c>
      <c r="M2">
        <v>827</v>
      </c>
      <c r="N2">
        <v>2099</v>
      </c>
      <c r="O2">
        <v>5074</v>
      </c>
      <c r="P2">
        <v>1626</v>
      </c>
      <c r="Q2">
        <v>4003</v>
      </c>
      <c r="R2">
        <v>5687</v>
      </c>
      <c r="S2">
        <v>1852</v>
      </c>
      <c r="T2">
        <v>1887</v>
      </c>
      <c r="U2">
        <v>2858</v>
      </c>
      <c r="V2">
        <v>4531</v>
      </c>
      <c r="W2">
        <v>1921</v>
      </c>
      <c r="X2">
        <v>720</v>
      </c>
      <c r="Y2">
        <v>5013</v>
      </c>
      <c r="Z2">
        <v>5377</v>
      </c>
      <c r="AA2">
        <v>3636</v>
      </c>
      <c r="AB2">
        <v>6558</v>
      </c>
      <c r="AC2">
        <v>4435</v>
      </c>
      <c r="AD2">
        <v>167</v>
      </c>
      <c r="AE2">
        <v>171</v>
      </c>
      <c r="AF2">
        <v>2214</v>
      </c>
      <c r="AG2">
        <v>1476</v>
      </c>
      <c r="AH2">
        <v>2468</v>
      </c>
      <c r="AI2">
        <v>2597</v>
      </c>
      <c r="AJ2">
        <v>3728</v>
      </c>
      <c r="AK2">
        <v>2607</v>
      </c>
      <c r="AL2">
        <v>4196</v>
      </c>
      <c r="AM2">
        <v>7291</v>
      </c>
      <c r="AN2">
        <v>3595</v>
      </c>
    </row>
    <row r="3" spans="1:40" x14ac:dyDescent="0.25">
      <c r="A3" t="s">
        <v>40</v>
      </c>
      <c r="B3">
        <v>5</v>
      </c>
      <c r="C3">
        <v>70</v>
      </c>
      <c r="D3">
        <v>33</v>
      </c>
      <c r="E3">
        <v>107</v>
      </c>
      <c r="F3">
        <v>24</v>
      </c>
      <c r="G3">
        <v>1</v>
      </c>
      <c r="H3">
        <v>6</v>
      </c>
      <c r="I3">
        <v>1</v>
      </c>
      <c r="J3">
        <v>0</v>
      </c>
      <c r="K3">
        <v>0</v>
      </c>
      <c r="L3">
        <v>47</v>
      </c>
      <c r="M3">
        <v>18</v>
      </c>
      <c r="N3">
        <v>36</v>
      </c>
      <c r="O3">
        <v>87</v>
      </c>
      <c r="P3">
        <v>88</v>
      </c>
      <c r="Q3">
        <v>2</v>
      </c>
      <c r="R3">
        <v>46</v>
      </c>
      <c r="S3">
        <v>25</v>
      </c>
      <c r="T3">
        <v>13</v>
      </c>
      <c r="U3">
        <v>5</v>
      </c>
      <c r="V3">
        <v>1</v>
      </c>
      <c r="W3">
        <v>1</v>
      </c>
      <c r="X3">
        <v>0</v>
      </c>
      <c r="Y3">
        <v>0</v>
      </c>
      <c r="Z3">
        <v>15</v>
      </c>
      <c r="AA3">
        <v>17</v>
      </c>
      <c r="AB3">
        <v>43</v>
      </c>
      <c r="AC3">
        <v>30</v>
      </c>
      <c r="AD3">
        <v>5</v>
      </c>
      <c r="AE3">
        <v>0</v>
      </c>
      <c r="AF3">
        <v>1</v>
      </c>
      <c r="AG3">
        <v>1</v>
      </c>
      <c r="AH3">
        <v>0</v>
      </c>
      <c r="AI3">
        <v>0</v>
      </c>
      <c r="AJ3">
        <v>1</v>
      </c>
      <c r="AK3">
        <v>0</v>
      </c>
      <c r="AL3">
        <v>0</v>
      </c>
      <c r="AM3">
        <v>0</v>
      </c>
      <c r="AN3">
        <v>0</v>
      </c>
    </row>
    <row r="4" spans="1:40" x14ac:dyDescent="0.25">
      <c r="A4" t="s">
        <v>41</v>
      </c>
      <c r="B4">
        <v>0</v>
      </c>
      <c r="C4">
        <v>0</v>
      </c>
      <c r="D4">
        <v>1</v>
      </c>
      <c r="E4">
        <v>0</v>
      </c>
      <c r="F4">
        <v>0</v>
      </c>
      <c r="G4">
        <v>1</v>
      </c>
      <c r="H4">
        <v>1</v>
      </c>
      <c r="I4">
        <v>0</v>
      </c>
      <c r="J4">
        <v>2</v>
      </c>
      <c r="K4">
        <v>0</v>
      </c>
      <c r="L4">
        <v>0</v>
      </c>
      <c r="M4">
        <v>0</v>
      </c>
      <c r="N4">
        <v>0</v>
      </c>
      <c r="O4">
        <v>0</v>
      </c>
      <c r="P4">
        <v>1</v>
      </c>
      <c r="Q4">
        <v>0</v>
      </c>
      <c r="R4">
        <v>0</v>
      </c>
      <c r="S4">
        <v>2</v>
      </c>
      <c r="T4">
        <v>0</v>
      </c>
      <c r="U4">
        <v>0</v>
      </c>
      <c r="V4">
        <v>2</v>
      </c>
      <c r="W4">
        <v>0</v>
      </c>
      <c r="X4">
        <v>0</v>
      </c>
      <c r="Y4">
        <v>0</v>
      </c>
      <c r="Z4">
        <v>0</v>
      </c>
      <c r="AA4">
        <v>1</v>
      </c>
      <c r="AB4">
        <v>1</v>
      </c>
      <c r="AC4">
        <v>0</v>
      </c>
      <c r="AD4">
        <v>2</v>
      </c>
      <c r="AE4">
        <v>1</v>
      </c>
      <c r="AF4">
        <v>0</v>
      </c>
      <c r="AG4">
        <v>0</v>
      </c>
      <c r="AH4">
        <v>0</v>
      </c>
      <c r="AI4">
        <v>0</v>
      </c>
      <c r="AJ4">
        <v>2</v>
      </c>
      <c r="AK4">
        <v>0</v>
      </c>
      <c r="AL4">
        <v>0</v>
      </c>
      <c r="AM4">
        <v>2</v>
      </c>
      <c r="AN4">
        <v>1</v>
      </c>
    </row>
    <row r="5" spans="1:40" x14ac:dyDescent="0.25">
      <c r="A5" t="s">
        <v>42</v>
      </c>
      <c r="B5">
        <v>9</v>
      </c>
      <c r="C5">
        <v>11</v>
      </c>
      <c r="D5">
        <v>64</v>
      </c>
      <c r="E5">
        <v>42</v>
      </c>
      <c r="F5">
        <v>39</v>
      </c>
      <c r="G5">
        <v>44</v>
      </c>
      <c r="H5">
        <v>78</v>
      </c>
      <c r="I5">
        <v>27</v>
      </c>
      <c r="J5">
        <v>95</v>
      </c>
      <c r="K5">
        <v>30</v>
      </c>
      <c r="L5">
        <v>31</v>
      </c>
      <c r="M5">
        <v>26</v>
      </c>
      <c r="N5">
        <v>55</v>
      </c>
      <c r="O5">
        <v>60</v>
      </c>
      <c r="P5">
        <v>30</v>
      </c>
      <c r="Q5">
        <v>4</v>
      </c>
      <c r="R5">
        <v>43</v>
      </c>
      <c r="S5">
        <v>22</v>
      </c>
      <c r="T5">
        <v>54</v>
      </c>
      <c r="U5">
        <v>35</v>
      </c>
      <c r="V5">
        <v>46</v>
      </c>
      <c r="W5">
        <v>29</v>
      </c>
      <c r="X5">
        <v>16</v>
      </c>
      <c r="Y5">
        <v>27</v>
      </c>
      <c r="Z5">
        <v>35</v>
      </c>
      <c r="AA5">
        <v>30</v>
      </c>
      <c r="AB5">
        <v>50</v>
      </c>
      <c r="AC5">
        <v>53</v>
      </c>
      <c r="AD5">
        <v>25</v>
      </c>
      <c r="AE5">
        <v>30</v>
      </c>
      <c r="AF5">
        <v>32</v>
      </c>
      <c r="AG5">
        <v>42</v>
      </c>
      <c r="AH5">
        <v>13</v>
      </c>
      <c r="AI5">
        <v>35</v>
      </c>
      <c r="AJ5">
        <v>31</v>
      </c>
      <c r="AK5">
        <v>15</v>
      </c>
      <c r="AL5">
        <v>19</v>
      </c>
      <c r="AM5">
        <v>20</v>
      </c>
      <c r="AN5">
        <v>19</v>
      </c>
    </row>
    <row r="6" spans="1:40" x14ac:dyDescent="0.25">
      <c r="A6" t="s">
        <v>43</v>
      </c>
      <c r="B6">
        <v>0</v>
      </c>
      <c r="C6">
        <v>2</v>
      </c>
      <c r="D6">
        <v>1</v>
      </c>
      <c r="E6">
        <v>0</v>
      </c>
      <c r="F6">
        <v>3</v>
      </c>
      <c r="G6">
        <v>0</v>
      </c>
      <c r="H6">
        <v>3</v>
      </c>
      <c r="I6">
        <v>0</v>
      </c>
      <c r="J6">
        <v>2</v>
      </c>
      <c r="K6">
        <v>2</v>
      </c>
      <c r="L6">
        <v>0</v>
      </c>
      <c r="M6">
        <v>0</v>
      </c>
      <c r="N6">
        <v>1</v>
      </c>
      <c r="O6">
        <v>0</v>
      </c>
      <c r="P6">
        <v>4</v>
      </c>
      <c r="Q6">
        <v>0</v>
      </c>
      <c r="R6">
        <v>1</v>
      </c>
      <c r="S6">
        <v>0</v>
      </c>
      <c r="T6">
        <v>1</v>
      </c>
      <c r="U6">
        <v>1</v>
      </c>
      <c r="V6">
        <v>8</v>
      </c>
      <c r="W6">
        <v>2</v>
      </c>
      <c r="X6">
        <v>1</v>
      </c>
      <c r="Y6">
        <v>1</v>
      </c>
      <c r="Z6">
        <v>2</v>
      </c>
      <c r="AA6">
        <v>1</v>
      </c>
      <c r="AB6">
        <v>1</v>
      </c>
      <c r="AC6">
        <v>5</v>
      </c>
      <c r="AD6">
        <v>0</v>
      </c>
      <c r="AE6">
        <v>1</v>
      </c>
      <c r="AF6">
        <v>3</v>
      </c>
      <c r="AG6">
        <v>4</v>
      </c>
      <c r="AH6">
        <v>2</v>
      </c>
      <c r="AI6">
        <v>0</v>
      </c>
      <c r="AJ6">
        <v>3</v>
      </c>
      <c r="AK6">
        <v>10</v>
      </c>
      <c r="AL6">
        <v>7</v>
      </c>
      <c r="AM6">
        <v>7</v>
      </c>
      <c r="AN6">
        <v>11</v>
      </c>
    </row>
    <row r="7" spans="1:40" x14ac:dyDescent="0.25">
      <c r="A7" t="s">
        <v>44</v>
      </c>
      <c r="B7">
        <v>0</v>
      </c>
      <c r="C7">
        <v>0</v>
      </c>
      <c r="D7">
        <v>0</v>
      </c>
      <c r="E7">
        <v>1</v>
      </c>
      <c r="F7">
        <v>2</v>
      </c>
      <c r="G7">
        <v>0</v>
      </c>
      <c r="H7">
        <v>0</v>
      </c>
      <c r="I7">
        <v>0</v>
      </c>
      <c r="J7">
        <v>0</v>
      </c>
      <c r="K7">
        <v>0</v>
      </c>
      <c r="L7">
        <v>3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1</v>
      </c>
      <c r="Z7">
        <v>2</v>
      </c>
      <c r="AA7">
        <v>1</v>
      </c>
      <c r="AB7">
        <v>0</v>
      </c>
      <c r="AC7">
        <v>1</v>
      </c>
      <c r="AD7">
        <v>0</v>
      </c>
      <c r="AE7">
        <v>1</v>
      </c>
      <c r="AF7">
        <v>0</v>
      </c>
      <c r="AG7">
        <v>2</v>
      </c>
      <c r="AH7">
        <v>0</v>
      </c>
      <c r="AI7">
        <v>1</v>
      </c>
      <c r="AJ7">
        <v>0</v>
      </c>
      <c r="AK7">
        <v>0</v>
      </c>
      <c r="AL7">
        <v>0</v>
      </c>
      <c r="AM7">
        <v>2</v>
      </c>
      <c r="AN7">
        <v>1</v>
      </c>
    </row>
    <row r="8" spans="1:40" x14ac:dyDescent="0.25">
      <c r="A8" t="s">
        <v>45</v>
      </c>
      <c r="B8">
        <v>192</v>
      </c>
      <c r="C8">
        <v>457</v>
      </c>
      <c r="D8">
        <v>734</v>
      </c>
      <c r="E8">
        <v>797</v>
      </c>
      <c r="F8">
        <v>292</v>
      </c>
      <c r="G8">
        <v>589</v>
      </c>
      <c r="H8">
        <v>488</v>
      </c>
      <c r="I8">
        <v>277</v>
      </c>
      <c r="J8">
        <v>955</v>
      </c>
      <c r="K8">
        <v>1012</v>
      </c>
      <c r="L8">
        <v>907</v>
      </c>
      <c r="M8">
        <v>539</v>
      </c>
      <c r="N8">
        <v>409</v>
      </c>
      <c r="O8">
        <v>872</v>
      </c>
      <c r="P8">
        <v>1182</v>
      </c>
      <c r="Q8">
        <v>79</v>
      </c>
      <c r="R8">
        <v>1488</v>
      </c>
      <c r="S8">
        <v>843</v>
      </c>
      <c r="T8">
        <v>250</v>
      </c>
      <c r="U8">
        <v>697</v>
      </c>
      <c r="V8">
        <v>888</v>
      </c>
      <c r="W8">
        <v>618</v>
      </c>
      <c r="X8">
        <v>698</v>
      </c>
      <c r="Y8">
        <v>600</v>
      </c>
      <c r="Z8">
        <v>336</v>
      </c>
      <c r="AA8">
        <v>526</v>
      </c>
      <c r="AB8">
        <v>1343</v>
      </c>
      <c r="AC8">
        <v>735</v>
      </c>
      <c r="AD8">
        <v>643</v>
      </c>
      <c r="AE8">
        <v>1546</v>
      </c>
      <c r="AF8">
        <v>3343</v>
      </c>
      <c r="AG8">
        <v>1866</v>
      </c>
      <c r="AH8">
        <v>1906</v>
      </c>
      <c r="AI8">
        <v>2153</v>
      </c>
      <c r="AJ8">
        <v>1462</v>
      </c>
      <c r="AK8">
        <v>1272</v>
      </c>
      <c r="AL8">
        <v>1267</v>
      </c>
      <c r="AM8">
        <v>1805</v>
      </c>
      <c r="AN8">
        <v>2838</v>
      </c>
    </row>
    <row r="9" spans="1:40" x14ac:dyDescent="0.25">
      <c r="A9" t="s">
        <v>46</v>
      </c>
      <c r="B9">
        <v>171</v>
      </c>
      <c r="C9">
        <v>312</v>
      </c>
      <c r="D9">
        <v>374</v>
      </c>
      <c r="E9">
        <v>550</v>
      </c>
      <c r="F9">
        <v>552</v>
      </c>
      <c r="G9">
        <v>689</v>
      </c>
      <c r="H9">
        <v>323</v>
      </c>
      <c r="I9">
        <v>228</v>
      </c>
      <c r="J9">
        <v>292</v>
      </c>
      <c r="K9">
        <v>202</v>
      </c>
      <c r="L9">
        <v>358</v>
      </c>
      <c r="M9">
        <v>941</v>
      </c>
      <c r="N9">
        <v>907</v>
      </c>
      <c r="O9">
        <v>150</v>
      </c>
      <c r="P9">
        <v>328</v>
      </c>
      <c r="Q9">
        <v>49</v>
      </c>
      <c r="R9">
        <v>723</v>
      </c>
      <c r="S9">
        <v>739</v>
      </c>
      <c r="T9">
        <v>616</v>
      </c>
      <c r="U9">
        <v>140</v>
      </c>
      <c r="V9">
        <v>1694</v>
      </c>
      <c r="W9">
        <v>678</v>
      </c>
      <c r="X9">
        <v>439</v>
      </c>
      <c r="Y9">
        <v>1016</v>
      </c>
      <c r="Z9">
        <v>179</v>
      </c>
      <c r="AA9">
        <v>125</v>
      </c>
      <c r="AB9">
        <v>186</v>
      </c>
      <c r="AC9">
        <v>234</v>
      </c>
      <c r="AD9">
        <v>207</v>
      </c>
      <c r="AE9">
        <v>1329</v>
      </c>
      <c r="AF9">
        <v>5565</v>
      </c>
      <c r="AG9">
        <v>2288</v>
      </c>
      <c r="AH9">
        <v>1167</v>
      </c>
      <c r="AI9">
        <v>812</v>
      </c>
      <c r="AJ9">
        <v>658</v>
      </c>
      <c r="AK9">
        <v>1810</v>
      </c>
      <c r="AL9">
        <v>1599</v>
      </c>
      <c r="AM9">
        <v>391</v>
      </c>
      <c r="AN9">
        <v>2048</v>
      </c>
    </row>
    <row r="10" spans="1:40" x14ac:dyDescent="0.25">
      <c r="A10" t="s">
        <v>47</v>
      </c>
      <c r="B10">
        <v>5</v>
      </c>
      <c r="C10">
        <v>10</v>
      </c>
      <c r="D10">
        <v>19</v>
      </c>
      <c r="E10">
        <v>26</v>
      </c>
      <c r="F10">
        <v>7</v>
      </c>
      <c r="G10">
        <v>18</v>
      </c>
      <c r="H10">
        <v>25</v>
      </c>
      <c r="I10">
        <v>9</v>
      </c>
      <c r="J10">
        <v>8</v>
      </c>
      <c r="K10">
        <v>0</v>
      </c>
      <c r="L10">
        <v>36</v>
      </c>
      <c r="M10">
        <v>4</v>
      </c>
      <c r="N10">
        <v>7</v>
      </c>
      <c r="O10">
        <v>12</v>
      </c>
      <c r="P10">
        <v>10</v>
      </c>
      <c r="Q10">
        <v>0</v>
      </c>
      <c r="R10">
        <v>18</v>
      </c>
      <c r="S10">
        <v>19</v>
      </c>
      <c r="T10">
        <v>2</v>
      </c>
      <c r="U10">
        <v>10</v>
      </c>
      <c r="V10">
        <v>26</v>
      </c>
      <c r="W10">
        <v>25</v>
      </c>
      <c r="X10">
        <v>22</v>
      </c>
      <c r="Y10">
        <v>8</v>
      </c>
      <c r="Z10">
        <v>21</v>
      </c>
      <c r="AA10">
        <v>14</v>
      </c>
      <c r="AB10">
        <v>15</v>
      </c>
      <c r="AC10">
        <v>31</v>
      </c>
      <c r="AD10">
        <v>10</v>
      </c>
      <c r="AE10">
        <v>17</v>
      </c>
      <c r="AF10">
        <v>36</v>
      </c>
      <c r="AG10">
        <v>25</v>
      </c>
      <c r="AH10">
        <v>42</v>
      </c>
      <c r="AI10">
        <v>33</v>
      </c>
      <c r="AJ10">
        <v>38</v>
      </c>
      <c r="AK10">
        <v>20</v>
      </c>
      <c r="AL10">
        <v>29</v>
      </c>
      <c r="AM10">
        <v>45</v>
      </c>
      <c r="AN10">
        <v>24</v>
      </c>
    </row>
    <row r="11" spans="1:40" x14ac:dyDescent="0.25">
      <c r="A11" t="s">
        <v>48</v>
      </c>
      <c r="B11">
        <v>0</v>
      </c>
      <c r="C11">
        <v>1</v>
      </c>
      <c r="D11">
        <v>0</v>
      </c>
      <c r="E11">
        <v>1</v>
      </c>
      <c r="F11">
        <v>0</v>
      </c>
      <c r="G11">
        <v>7</v>
      </c>
      <c r="H11">
        <v>26</v>
      </c>
      <c r="I11">
        <v>1</v>
      </c>
      <c r="J11">
        <v>3</v>
      </c>
      <c r="K11">
        <v>1</v>
      </c>
      <c r="L11">
        <v>0</v>
      </c>
      <c r="M11">
        <v>1</v>
      </c>
      <c r="N11">
        <v>0</v>
      </c>
      <c r="O11">
        <v>0</v>
      </c>
      <c r="P11">
        <v>2</v>
      </c>
      <c r="Q11">
        <v>0</v>
      </c>
      <c r="R11">
        <v>10</v>
      </c>
      <c r="S11">
        <v>17</v>
      </c>
      <c r="T11">
        <v>1</v>
      </c>
      <c r="U11">
        <v>1</v>
      </c>
      <c r="V11">
        <v>15</v>
      </c>
      <c r="W11">
        <v>14</v>
      </c>
      <c r="X11">
        <v>10</v>
      </c>
      <c r="Y11">
        <v>18</v>
      </c>
      <c r="Z11">
        <v>1</v>
      </c>
      <c r="AA11">
        <v>2</v>
      </c>
      <c r="AB11">
        <v>2</v>
      </c>
      <c r="AC11">
        <v>6</v>
      </c>
      <c r="AD11">
        <v>2</v>
      </c>
      <c r="AE11">
        <v>52</v>
      </c>
      <c r="AF11">
        <v>110</v>
      </c>
      <c r="AG11">
        <v>46</v>
      </c>
      <c r="AH11">
        <v>89</v>
      </c>
      <c r="AI11">
        <v>45</v>
      </c>
      <c r="AJ11">
        <v>18</v>
      </c>
      <c r="AK11">
        <v>26</v>
      </c>
      <c r="AL11">
        <v>17</v>
      </c>
      <c r="AM11">
        <v>15</v>
      </c>
      <c r="AN11">
        <v>26</v>
      </c>
    </row>
    <row r="12" spans="1:40" x14ac:dyDescent="0.25">
      <c r="A12" t="s">
        <v>49</v>
      </c>
      <c r="B12">
        <v>647</v>
      </c>
      <c r="C12">
        <v>1190</v>
      </c>
      <c r="D12">
        <v>1371</v>
      </c>
      <c r="E12">
        <v>2338</v>
      </c>
      <c r="F12">
        <v>1354</v>
      </c>
      <c r="G12">
        <v>1767</v>
      </c>
      <c r="H12">
        <v>2117</v>
      </c>
      <c r="I12">
        <v>1506</v>
      </c>
      <c r="J12">
        <v>1321</v>
      </c>
      <c r="K12">
        <v>1301</v>
      </c>
      <c r="L12">
        <v>2013</v>
      </c>
      <c r="M12">
        <v>1201</v>
      </c>
      <c r="N12">
        <v>1402</v>
      </c>
      <c r="O12">
        <v>1188</v>
      </c>
      <c r="P12">
        <v>1021</v>
      </c>
      <c r="Q12">
        <v>92</v>
      </c>
      <c r="R12">
        <v>1068</v>
      </c>
      <c r="S12">
        <v>1304</v>
      </c>
      <c r="T12">
        <v>811</v>
      </c>
      <c r="U12">
        <v>1277</v>
      </c>
      <c r="V12">
        <v>1846</v>
      </c>
      <c r="W12">
        <v>1324</v>
      </c>
      <c r="X12">
        <v>738</v>
      </c>
      <c r="Y12">
        <v>1515</v>
      </c>
      <c r="Z12">
        <v>1284</v>
      </c>
      <c r="AA12">
        <v>817</v>
      </c>
      <c r="AB12">
        <v>1100</v>
      </c>
      <c r="AC12">
        <v>1654</v>
      </c>
      <c r="AD12">
        <v>804</v>
      </c>
      <c r="AE12">
        <v>3526</v>
      </c>
      <c r="AF12">
        <v>3837</v>
      </c>
      <c r="AG12">
        <v>2256</v>
      </c>
      <c r="AH12">
        <v>1839</v>
      </c>
      <c r="AI12">
        <v>5085</v>
      </c>
      <c r="AJ12">
        <v>1946</v>
      </c>
      <c r="AK12">
        <v>1573</v>
      </c>
      <c r="AL12">
        <v>1474</v>
      </c>
      <c r="AM12">
        <v>1890</v>
      </c>
      <c r="AN12">
        <v>3034</v>
      </c>
    </row>
    <row r="13" spans="1:40" x14ac:dyDescent="0.25">
      <c r="A13" t="s">
        <v>50</v>
      </c>
      <c r="B13">
        <v>0</v>
      </c>
      <c r="C13">
        <v>0</v>
      </c>
      <c r="D13">
        <v>0</v>
      </c>
      <c r="E13">
        <v>0</v>
      </c>
      <c r="F13">
        <v>1</v>
      </c>
      <c r="G13">
        <v>0</v>
      </c>
      <c r="H13">
        <v>0</v>
      </c>
      <c r="I13">
        <v>0</v>
      </c>
      <c r="J13">
        <v>2</v>
      </c>
      <c r="K13">
        <v>1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2</v>
      </c>
      <c r="S13">
        <v>0</v>
      </c>
      <c r="T13">
        <v>0</v>
      </c>
      <c r="U13">
        <v>1</v>
      </c>
      <c r="V13">
        <v>0</v>
      </c>
      <c r="W13">
        <v>2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1</v>
      </c>
      <c r="AK13">
        <v>0</v>
      </c>
      <c r="AL13">
        <v>0</v>
      </c>
      <c r="AM13">
        <v>0</v>
      </c>
      <c r="AN13">
        <v>0</v>
      </c>
    </row>
    <row r="14" spans="1:40" x14ac:dyDescent="0.25">
      <c r="A14" t="s">
        <v>51</v>
      </c>
      <c r="B14">
        <v>6204</v>
      </c>
      <c r="C14">
        <v>10567</v>
      </c>
      <c r="D14">
        <v>14388</v>
      </c>
      <c r="E14">
        <v>21938</v>
      </c>
      <c r="F14">
        <v>10149</v>
      </c>
      <c r="G14">
        <v>12381</v>
      </c>
      <c r="H14">
        <v>9013</v>
      </c>
      <c r="I14">
        <v>7164</v>
      </c>
      <c r="J14">
        <v>17906</v>
      </c>
      <c r="K14">
        <v>15611</v>
      </c>
      <c r="L14">
        <v>8374</v>
      </c>
      <c r="M14">
        <v>13237</v>
      </c>
      <c r="N14">
        <v>11620</v>
      </c>
      <c r="O14">
        <v>7278</v>
      </c>
      <c r="P14">
        <v>9063</v>
      </c>
      <c r="Q14">
        <v>1116</v>
      </c>
      <c r="R14">
        <v>5636</v>
      </c>
      <c r="S14">
        <v>10762</v>
      </c>
      <c r="T14">
        <v>4691</v>
      </c>
      <c r="U14">
        <v>12607</v>
      </c>
      <c r="V14">
        <v>7840</v>
      </c>
      <c r="W14">
        <v>14274</v>
      </c>
      <c r="X14">
        <v>15832</v>
      </c>
      <c r="Y14">
        <v>7821</v>
      </c>
      <c r="Z14">
        <v>7416</v>
      </c>
      <c r="AA14">
        <v>3278</v>
      </c>
      <c r="AB14">
        <v>9440</v>
      </c>
      <c r="AC14">
        <v>5745</v>
      </c>
      <c r="AD14">
        <v>10370</v>
      </c>
      <c r="AE14">
        <v>16566</v>
      </c>
      <c r="AF14">
        <v>29562</v>
      </c>
      <c r="AG14">
        <v>12306</v>
      </c>
      <c r="AH14">
        <v>7132</v>
      </c>
      <c r="AI14">
        <v>19974</v>
      </c>
      <c r="AJ14">
        <v>7644</v>
      </c>
      <c r="AK14">
        <v>17147</v>
      </c>
      <c r="AL14">
        <v>12809</v>
      </c>
      <c r="AM14">
        <v>8594</v>
      </c>
      <c r="AN14">
        <v>13296</v>
      </c>
    </row>
    <row r="15" spans="1:40" x14ac:dyDescent="0.25">
      <c r="A15" t="s">
        <v>52</v>
      </c>
      <c r="B15">
        <v>186</v>
      </c>
      <c r="C15">
        <v>475</v>
      </c>
      <c r="D15">
        <v>1042</v>
      </c>
      <c r="E15">
        <v>704</v>
      </c>
      <c r="F15">
        <v>1112</v>
      </c>
      <c r="G15">
        <v>823</v>
      </c>
      <c r="H15">
        <v>542</v>
      </c>
      <c r="I15">
        <v>578</v>
      </c>
      <c r="J15">
        <v>597</v>
      </c>
      <c r="K15">
        <v>917</v>
      </c>
      <c r="L15">
        <v>647</v>
      </c>
      <c r="M15">
        <v>1136</v>
      </c>
      <c r="N15">
        <v>1494</v>
      </c>
      <c r="O15">
        <v>556</v>
      </c>
      <c r="P15">
        <v>533</v>
      </c>
      <c r="Q15">
        <v>44</v>
      </c>
      <c r="R15">
        <v>351</v>
      </c>
      <c r="S15">
        <v>865</v>
      </c>
      <c r="T15">
        <v>907</v>
      </c>
      <c r="U15">
        <v>212</v>
      </c>
      <c r="V15">
        <v>1061</v>
      </c>
      <c r="W15">
        <v>666</v>
      </c>
      <c r="X15">
        <v>28</v>
      </c>
      <c r="Y15">
        <v>835</v>
      </c>
      <c r="Z15">
        <v>465</v>
      </c>
      <c r="AA15">
        <v>471</v>
      </c>
      <c r="AB15">
        <v>339</v>
      </c>
      <c r="AC15">
        <v>495</v>
      </c>
      <c r="AD15">
        <v>334</v>
      </c>
      <c r="AE15">
        <v>312</v>
      </c>
      <c r="AF15">
        <v>382</v>
      </c>
      <c r="AG15">
        <v>153</v>
      </c>
      <c r="AH15">
        <v>176</v>
      </c>
      <c r="AI15">
        <v>376</v>
      </c>
      <c r="AJ15">
        <v>225</v>
      </c>
      <c r="AK15">
        <v>205</v>
      </c>
      <c r="AL15">
        <v>199</v>
      </c>
      <c r="AM15">
        <v>179</v>
      </c>
      <c r="AN15">
        <v>300</v>
      </c>
    </row>
    <row r="16" spans="1:40" x14ac:dyDescent="0.25">
      <c r="A16" t="s">
        <v>53</v>
      </c>
      <c r="B16">
        <v>469</v>
      </c>
      <c r="C16">
        <v>977</v>
      </c>
      <c r="D16">
        <v>1609</v>
      </c>
      <c r="E16">
        <v>1040</v>
      </c>
      <c r="F16">
        <v>1623</v>
      </c>
      <c r="G16">
        <v>1016</v>
      </c>
      <c r="H16">
        <v>1441</v>
      </c>
      <c r="I16">
        <v>1125</v>
      </c>
      <c r="J16">
        <v>1166</v>
      </c>
      <c r="K16">
        <v>945</v>
      </c>
      <c r="L16">
        <v>1808</v>
      </c>
      <c r="M16">
        <v>1058</v>
      </c>
      <c r="N16">
        <v>650</v>
      </c>
      <c r="O16">
        <v>548</v>
      </c>
      <c r="P16">
        <v>453</v>
      </c>
      <c r="Q16">
        <v>115</v>
      </c>
      <c r="R16">
        <v>647</v>
      </c>
      <c r="S16">
        <v>811</v>
      </c>
      <c r="T16">
        <v>209</v>
      </c>
      <c r="U16">
        <v>970</v>
      </c>
      <c r="V16">
        <v>751</v>
      </c>
      <c r="W16">
        <v>592</v>
      </c>
      <c r="X16">
        <v>490</v>
      </c>
      <c r="Y16">
        <v>519</v>
      </c>
      <c r="Z16">
        <v>1076</v>
      </c>
      <c r="AA16">
        <v>307</v>
      </c>
      <c r="AB16">
        <v>833</v>
      </c>
      <c r="AC16">
        <v>380</v>
      </c>
      <c r="AD16">
        <v>235</v>
      </c>
      <c r="AE16">
        <v>2000</v>
      </c>
      <c r="AF16">
        <v>3719</v>
      </c>
      <c r="AG16">
        <v>839</v>
      </c>
      <c r="AH16">
        <v>929</v>
      </c>
      <c r="AI16">
        <v>2342</v>
      </c>
      <c r="AJ16">
        <v>849</v>
      </c>
      <c r="AK16">
        <v>1589</v>
      </c>
      <c r="AL16">
        <v>1050</v>
      </c>
      <c r="AM16">
        <v>1345</v>
      </c>
      <c r="AN16">
        <v>2486</v>
      </c>
    </row>
    <row r="17" spans="1:40" x14ac:dyDescent="0.25">
      <c r="A17" t="s">
        <v>54</v>
      </c>
      <c r="B17">
        <v>130</v>
      </c>
      <c r="C17">
        <v>230</v>
      </c>
      <c r="D17">
        <v>394</v>
      </c>
      <c r="E17">
        <v>314</v>
      </c>
      <c r="F17">
        <v>429</v>
      </c>
      <c r="G17">
        <v>290</v>
      </c>
      <c r="H17">
        <v>530</v>
      </c>
      <c r="I17">
        <v>291</v>
      </c>
      <c r="J17">
        <v>466</v>
      </c>
      <c r="K17">
        <v>235</v>
      </c>
      <c r="L17">
        <v>379</v>
      </c>
      <c r="M17">
        <v>333</v>
      </c>
      <c r="N17">
        <v>605</v>
      </c>
      <c r="O17">
        <v>440</v>
      </c>
      <c r="P17">
        <v>1894</v>
      </c>
      <c r="Q17">
        <v>64</v>
      </c>
      <c r="R17">
        <v>104</v>
      </c>
      <c r="S17">
        <v>587</v>
      </c>
      <c r="T17">
        <v>283</v>
      </c>
      <c r="U17">
        <v>245</v>
      </c>
      <c r="V17">
        <v>1108</v>
      </c>
      <c r="W17">
        <v>607</v>
      </c>
      <c r="X17">
        <v>1449</v>
      </c>
      <c r="Y17">
        <v>1228</v>
      </c>
      <c r="Z17">
        <v>638</v>
      </c>
      <c r="AA17">
        <v>198</v>
      </c>
      <c r="AB17">
        <v>494</v>
      </c>
      <c r="AC17">
        <v>418</v>
      </c>
      <c r="AD17">
        <v>823</v>
      </c>
      <c r="AE17">
        <v>674</v>
      </c>
      <c r="AF17">
        <v>147</v>
      </c>
      <c r="AG17">
        <v>1827</v>
      </c>
      <c r="AH17">
        <v>1001</v>
      </c>
      <c r="AI17">
        <v>2913</v>
      </c>
      <c r="AJ17">
        <v>371</v>
      </c>
      <c r="AK17">
        <v>609</v>
      </c>
      <c r="AL17">
        <v>206</v>
      </c>
      <c r="AM17">
        <v>217</v>
      </c>
      <c r="AN17">
        <v>810</v>
      </c>
    </row>
    <row r="18" spans="1:40" x14ac:dyDescent="0.25">
      <c r="A18" t="s">
        <v>55</v>
      </c>
      <c r="B18">
        <v>60</v>
      </c>
      <c r="C18">
        <v>26</v>
      </c>
      <c r="D18">
        <v>286</v>
      </c>
      <c r="E18">
        <v>77</v>
      </c>
      <c r="F18">
        <v>95</v>
      </c>
      <c r="G18">
        <v>157</v>
      </c>
      <c r="H18">
        <v>73</v>
      </c>
      <c r="I18">
        <v>84</v>
      </c>
      <c r="J18">
        <v>494</v>
      </c>
      <c r="K18">
        <v>176</v>
      </c>
      <c r="L18">
        <v>412</v>
      </c>
      <c r="M18">
        <v>189</v>
      </c>
      <c r="N18">
        <v>124</v>
      </c>
      <c r="O18">
        <v>33</v>
      </c>
      <c r="P18">
        <v>178</v>
      </c>
      <c r="Q18">
        <v>35</v>
      </c>
      <c r="R18">
        <v>68</v>
      </c>
      <c r="S18">
        <v>123</v>
      </c>
      <c r="T18">
        <v>163</v>
      </c>
      <c r="U18">
        <v>354</v>
      </c>
      <c r="V18">
        <v>65</v>
      </c>
      <c r="W18">
        <v>134</v>
      </c>
      <c r="X18">
        <v>105</v>
      </c>
      <c r="Y18">
        <v>577</v>
      </c>
      <c r="Z18">
        <v>149</v>
      </c>
      <c r="AA18">
        <v>49</v>
      </c>
      <c r="AB18">
        <v>105</v>
      </c>
      <c r="AC18">
        <v>104</v>
      </c>
      <c r="AD18">
        <v>185</v>
      </c>
      <c r="AE18">
        <v>1347</v>
      </c>
      <c r="AF18">
        <v>170</v>
      </c>
      <c r="AG18">
        <v>163</v>
      </c>
      <c r="AH18">
        <v>150</v>
      </c>
      <c r="AI18">
        <v>868</v>
      </c>
      <c r="AJ18">
        <v>118</v>
      </c>
      <c r="AK18">
        <v>364</v>
      </c>
      <c r="AL18">
        <v>162</v>
      </c>
      <c r="AM18">
        <v>170</v>
      </c>
      <c r="AN18">
        <v>415</v>
      </c>
    </row>
    <row r="19" spans="1:40" x14ac:dyDescent="0.25">
      <c r="A19" t="s">
        <v>56</v>
      </c>
      <c r="B19">
        <v>35</v>
      </c>
      <c r="C19">
        <v>4</v>
      </c>
      <c r="D19">
        <v>212</v>
      </c>
      <c r="E19">
        <v>32</v>
      </c>
      <c r="F19">
        <v>16</v>
      </c>
      <c r="G19">
        <v>33</v>
      </c>
      <c r="H19">
        <v>41</v>
      </c>
      <c r="I19">
        <v>33</v>
      </c>
      <c r="J19">
        <v>146</v>
      </c>
      <c r="K19">
        <v>38</v>
      </c>
      <c r="L19">
        <v>23</v>
      </c>
      <c r="M19">
        <v>304</v>
      </c>
      <c r="N19">
        <v>30</v>
      </c>
      <c r="O19">
        <v>59</v>
      </c>
      <c r="P19">
        <v>2</v>
      </c>
      <c r="Q19">
        <v>9</v>
      </c>
      <c r="R19">
        <v>27</v>
      </c>
      <c r="S19">
        <v>50</v>
      </c>
      <c r="T19">
        <v>91</v>
      </c>
      <c r="U19">
        <v>35</v>
      </c>
      <c r="V19">
        <v>50</v>
      </c>
      <c r="W19">
        <v>15</v>
      </c>
      <c r="X19">
        <v>92</v>
      </c>
      <c r="Y19">
        <v>195</v>
      </c>
      <c r="Z19">
        <v>74</v>
      </c>
      <c r="AA19">
        <v>16</v>
      </c>
      <c r="AB19">
        <v>139</v>
      </c>
      <c r="AC19">
        <v>67</v>
      </c>
      <c r="AD19">
        <v>97</v>
      </c>
      <c r="AE19">
        <v>471</v>
      </c>
      <c r="AF19">
        <v>212</v>
      </c>
      <c r="AG19">
        <v>837</v>
      </c>
      <c r="AH19">
        <v>190</v>
      </c>
      <c r="AI19">
        <v>493</v>
      </c>
      <c r="AJ19">
        <v>423</v>
      </c>
      <c r="AK19">
        <v>381</v>
      </c>
      <c r="AL19">
        <v>279</v>
      </c>
      <c r="AM19">
        <v>244</v>
      </c>
      <c r="AN19">
        <v>735</v>
      </c>
    </row>
    <row r="20" spans="1:40" x14ac:dyDescent="0.25">
      <c r="A20" t="s">
        <v>57</v>
      </c>
      <c r="B20">
        <v>365</v>
      </c>
      <c r="C20">
        <v>241</v>
      </c>
      <c r="D20">
        <v>711</v>
      </c>
      <c r="E20">
        <v>61</v>
      </c>
      <c r="F20">
        <v>497</v>
      </c>
      <c r="G20">
        <v>549</v>
      </c>
      <c r="H20">
        <v>735</v>
      </c>
      <c r="I20">
        <v>680</v>
      </c>
      <c r="J20">
        <v>1480</v>
      </c>
      <c r="K20">
        <v>1553</v>
      </c>
      <c r="L20">
        <v>541</v>
      </c>
      <c r="M20">
        <v>541</v>
      </c>
      <c r="N20">
        <v>442</v>
      </c>
      <c r="O20">
        <v>104</v>
      </c>
      <c r="P20">
        <v>302</v>
      </c>
      <c r="Q20">
        <v>42</v>
      </c>
      <c r="R20">
        <v>60</v>
      </c>
      <c r="S20">
        <v>306</v>
      </c>
      <c r="T20">
        <v>552</v>
      </c>
      <c r="U20">
        <v>478</v>
      </c>
      <c r="V20">
        <v>939</v>
      </c>
      <c r="W20">
        <v>80</v>
      </c>
      <c r="X20">
        <v>214</v>
      </c>
      <c r="Y20">
        <v>475</v>
      </c>
      <c r="Z20">
        <v>239</v>
      </c>
      <c r="AA20">
        <v>64</v>
      </c>
      <c r="AB20">
        <v>68</v>
      </c>
      <c r="AC20">
        <v>339</v>
      </c>
      <c r="AD20">
        <v>230</v>
      </c>
      <c r="AE20">
        <v>252</v>
      </c>
      <c r="AF20">
        <v>345</v>
      </c>
      <c r="AG20">
        <v>140</v>
      </c>
      <c r="AH20">
        <v>215</v>
      </c>
      <c r="AI20">
        <v>448</v>
      </c>
      <c r="AJ20">
        <v>282</v>
      </c>
      <c r="AK20">
        <v>486</v>
      </c>
      <c r="AL20">
        <v>568</v>
      </c>
      <c r="AM20">
        <v>236</v>
      </c>
      <c r="AN20">
        <v>2290</v>
      </c>
    </row>
    <row r="21" spans="1:40" x14ac:dyDescent="0.25">
      <c r="A21" t="s">
        <v>58</v>
      </c>
      <c r="B21">
        <v>2</v>
      </c>
      <c r="C21">
        <v>0</v>
      </c>
      <c r="D21">
        <v>5</v>
      </c>
      <c r="E21">
        <v>5</v>
      </c>
      <c r="F21">
        <v>0</v>
      </c>
      <c r="G21">
        <v>51</v>
      </c>
      <c r="H21">
        <v>295</v>
      </c>
      <c r="I21">
        <v>108</v>
      </c>
      <c r="J21">
        <v>306</v>
      </c>
      <c r="K21">
        <v>241</v>
      </c>
      <c r="L21">
        <v>0</v>
      </c>
      <c r="M21">
        <v>10</v>
      </c>
      <c r="N21">
        <v>3</v>
      </c>
      <c r="O21">
        <v>9</v>
      </c>
      <c r="P21">
        <v>1</v>
      </c>
      <c r="Q21">
        <v>0</v>
      </c>
      <c r="R21">
        <v>2</v>
      </c>
      <c r="S21">
        <v>0</v>
      </c>
      <c r="T21">
        <v>1</v>
      </c>
      <c r="U21">
        <v>49</v>
      </c>
      <c r="V21">
        <v>16</v>
      </c>
      <c r="W21">
        <v>12</v>
      </c>
      <c r="X21">
        <v>15</v>
      </c>
      <c r="Y21">
        <v>22</v>
      </c>
      <c r="Z21">
        <v>33</v>
      </c>
      <c r="AA21">
        <v>34</v>
      </c>
      <c r="AB21">
        <v>453</v>
      </c>
      <c r="AC21">
        <v>31</v>
      </c>
      <c r="AD21">
        <v>90</v>
      </c>
      <c r="AE21">
        <v>165</v>
      </c>
      <c r="AF21">
        <v>10</v>
      </c>
      <c r="AG21">
        <v>18</v>
      </c>
      <c r="AH21">
        <v>31</v>
      </c>
      <c r="AI21">
        <v>26</v>
      </c>
      <c r="AJ21">
        <v>3</v>
      </c>
      <c r="AK21">
        <v>18</v>
      </c>
      <c r="AL21">
        <v>9</v>
      </c>
      <c r="AM21">
        <v>27</v>
      </c>
      <c r="AN21">
        <v>2</v>
      </c>
    </row>
    <row r="22" spans="1:40" x14ac:dyDescent="0.25">
      <c r="A22" t="s">
        <v>59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27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</row>
    <row r="23" spans="1:40" x14ac:dyDescent="0.25">
      <c r="A23" t="s">
        <v>60</v>
      </c>
      <c r="B23">
        <v>5</v>
      </c>
      <c r="C23">
        <v>4</v>
      </c>
      <c r="D23">
        <v>4</v>
      </c>
      <c r="E23">
        <v>5</v>
      </c>
      <c r="F23">
        <v>0</v>
      </c>
      <c r="G23">
        <v>33</v>
      </c>
      <c r="H23">
        <v>139</v>
      </c>
      <c r="I23">
        <v>62</v>
      </c>
      <c r="J23">
        <v>190</v>
      </c>
      <c r="K23">
        <v>136</v>
      </c>
      <c r="L23">
        <v>1</v>
      </c>
      <c r="M23">
        <v>10</v>
      </c>
      <c r="N23">
        <v>0</v>
      </c>
      <c r="O23">
        <v>13</v>
      </c>
      <c r="P23">
        <v>0</v>
      </c>
      <c r="Q23">
        <v>0</v>
      </c>
      <c r="R23">
        <v>0</v>
      </c>
      <c r="S23">
        <v>0</v>
      </c>
      <c r="T23">
        <v>0</v>
      </c>
      <c r="U23">
        <v>106</v>
      </c>
      <c r="V23">
        <v>30</v>
      </c>
      <c r="W23">
        <v>26</v>
      </c>
      <c r="X23">
        <v>24</v>
      </c>
      <c r="Y23">
        <v>57</v>
      </c>
      <c r="Z23">
        <v>18</v>
      </c>
      <c r="AA23">
        <v>29</v>
      </c>
      <c r="AB23">
        <v>492</v>
      </c>
      <c r="AC23">
        <v>14</v>
      </c>
      <c r="AD23">
        <v>147</v>
      </c>
      <c r="AE23">
        <v>309</v>
      </c>
      <c r="AF23">
        <v>57</v>
      </c>
      <c r="AG23">
        <v>41</v>
      </c>
      <c r="AH23">
        <v>46</v>
      </c>
      <c r="AI23">
        <v>79</v>
      </c>
      <c r="AJ23">
        <v>17</v>
      </c>
      <c r="AK23">
        <v>68</v>
      </c>
      <c r="AL23">
        <v>38</v>
      </c>
      <c r="AM23">
        <v>194</v>
      </c>
      <c r="AN23">
        <v>20</v>
      </c>
    </row>
    <row r="24" spans="1:40" x14ac:dyDescent="0.25">
      <c r="A24" t="s">
        <v>61</v>
      </c>
      <c r="B24">
        <v>87</v>
      </c>
      <c r="C24">
        <v>33</v>
      </c>
      <c r="D24">
        <v>90</v>
      </c>
      <c r="E24">
        <v>30</v>
      </c>
      <c r="F24">
        <v>84</v>
      </c>
      <c r="G24">
        <v>512</v>
      </c>
      <c r="H24">
        <v>6816</v>
      </c>
      <c r="I24">
        <v>923</v>
      </c>
      <c r="J24">
        <v>2900</v>
      </c>
      <c r="K24">
        <v>4304</v>
      </c>
      <c r="L24">
        <v>375</v>
      </c>
      <c r="M24">
        <v>252</v>
      </c>
      <c r="N24">
        <v>419</v>
      </c>
      <c r="O24">
        <v>1178</v>
      </c>
      <c r="P24">
        <v>17</v>
      </c>
      <c r="Q24">
        <v>61</v>
      </c>
      <c r="R24">
        <v>313</v>
      </c>
      <c r="S24">
        <v>23</v>
      </c>
      <c r="T24">
        <v>18</v>
      </c>
      <c r="U24">
        <v>305</v>
      </c>
      <c r="V24">
        <v>390</v>
      </c>
      <c r="W24">
        <v>310</v>
      </c>
      <c r="X24">
        <v>227</v>
      </c>
      <c r="Y24">
        <v>271</v>
      </c>
      <c r="Z24">
        <v>588</v>
      </c>
      <c r="AA24">
        <v>509</v>
      </c>
      <c r="AB24">
        <v>2709</v>
      </c>
      <c r="AC24">
        <v>486</v>
      </c>
      <c r="AD24">
        <v>800</v>
      </c>
      <c r="AE24">
        <v>2138</v>
      </c>
      <c r="AF24">
        <v>793</v>
      </c>
      <c r="AG24">
        <v>329</v>
      </c>
      <c r="AH24">
        <v>401</v>
      </c>
      <c r="AI24">
        <v>703</v>
      </c>
      <c r="AJ24">
        <v>131</v>
      </c>
      <c r="AK24">
        <v>140</v>
      </c>
      <c r="AL24">
        <v>1224</v>
      </c>
      <c r="AM24">
        <v>405</v>
      </c>
      <c r="AN24">
        <v>96</v>
      </c>
    </row>
    <row r="25" spans="1:40" x14ac:dyDescent="0.25">
      <c r="A25" t="s">
        <v>62</v>
      </c>
      <c r="B25">
        <v>4</v>
      </c>
      <c r="C25">
        <v>2</v>
      </c>
      <c r="D25">
        <v>13</v>
      </c>
      <c r="E25">
        <v>1</v>
      </c>
      <c r="F25">
        <v>2</v>
      </c>
      <c r="G25">
        <v>10</v>
      </c>
      <c r="H25">
        <v>94</v>
      </c>
      <c r="I25">
        <v>9</v>
      </c>
      <c r="J25">
        <v>45</v>
      </c>
      <c r="K25">
        <v>36</v>
      </c>
      <c r="L25">
        <v>2</v>
      </c>
      <c r="M25">
        <v>2</v>
      </c>
      <c r="N25">
        <v>2</v>
      </c>
      <c r="O25">
        <v>7</v>
      </c>
      <c r="P25">
        <v>0</v>
      </c>
      <c r="Q25">
        <v>0</v>
      </c>
      <c r="R25">
        <v>1</v>
      </c>
      <c r="S25">
        <v>0</v>
      </c>
      <c r="T25">
        <v>0</v>
      </c>
      <c r="U25">
        <v>11</v>
      </c>
      <c r="V25">
        <v>26</v>
      </c>
      <c r="W25">
        <v>8</v>
      </c>
      <c r="X25">
        <v>13</v>
      </c>
      <c r="Y25">
        <v>12</v>
      </c>
      <c r="Z25">
        <v>5</v>
      </c>
      <c r="AA25">
        <v>0</v>
      </c>
      <c r="AB25">
        <v>56</v>
      </c>
      <c r="AC25">
        <v>7</v>
      </c>
      <c r="AD25">
        <v>18</v>
      </c>
      <c r="AE25">
        <v>37</v>
      </c>
      <c r="AF25">
        <v>10</v>
      </c>
      <c r="AG25">
        <v>4</v>
      </c>
      <c r="AH25">
        <v>4</v>
      </c>
      <c r="AI25">
        <v>3</v>
      </c>
      <c r="AJ25">
        <v>4</v>
      </c>
      <c r="AK25">
        <v>2</v>
      </c>
      <c r="AL25">
        <v>1</v>
      </c>
      <c r="AM25">
        <v>7</v>
      </c>
      <c r="AN25">
        <v>0</v>
      </c>
    </row>
    <row r="26" spans="1:40" x14ac:dyDescent="0.25">
      <c r="A26" t="s">
        <v>63</v>
      </c>
      <c r="B26">
        <v>1</v>
      </c>
      <c r="C26">
        <v>1</v>
      </c>
      <c r="D26">
        <v>3</v>
      </c>
      <c r="E26">
        <v>6</v>
      </c>
      <c r="F26">
        <v>1</v>
      </c>
      <c r="G26">
        <v>0</v>
      </c>
      <c r="H26">
        <v>3</v>
      </c>
      <c r="I26">
        <v>7</v>
      </c>
      <c r="J26">
        <v>2</v>
      </c>
      <c r="K26">
        <v>0</v>
      </c>
      <c r="L26">
        <v>4</v>
      </c>
      <c r="M26">
        <v>0</v>
      </c>
      <c r="N26">
        <v>5</v>
      </c>
      <c r="O26">
        <v>2</v>
      </c>
      <c r="P26">
        <v>0</v>
      </c>
      <c r="Q26">
        <v>1</v>
      </c>
      <c r="R26">
        <v>2</v>
      </c>
      <c r="S26">
        <v>0</v>
      </c>
      <c r="T26">
        <v>5</v>
      </c>
      <c r="U26">
        <v>2</v>
      </c>
      <c r="V26">
        <v>2</v>
      </c>
      <c r="W26">
        <v>1</v>
      </c>
      <c r="X26">
        <v>0</v>
      </c>
      <c r="Y26">
        <v>0</v>
      </c>
      <c r="Z26">
        <v>0</v>
      </c>
      <c r="AA26">
        <v>4</v>
      </c>
      <c r="AB26">
        <v>12</v>
      </c>
      <c r="AC26">
        <v>1</v>
      </c>
      <c r="AD26">
        <v>0</v>
      </c>
      <c r="AE26">
        <v>4</v>
      </c>
      <c r="AF26">
        <v>3</v>
      </c>
      <c r="AG26">
        <v>0</v>
      </c>
      <c r="AH26">
        <v>1</v>
      </c>
      <c r="AI26">
        <v>3</v>
      </c>
      <c r="AJ26">
        <v>0</v>
      </c>
      <c r="AK26">
        <v>2</v>
      </c>
      <c r="AL26">
        <v>0</v>
      </c>
      <c r="AM26">
        <v>0</v>
      </c>
      <c r="AN26">
        <v>0</v>
      </c>
    </row>
    <row r="27" spans="1:40" x14ac:dyDescent="0.25">
      <c r="A27" t="s">
        <v>64</v>
      </c>
      <c r="B27">
        <v>537</v>
      </c>
      <c r="C27">
        <v>2692</v>
      </c>
      <c r="D27">
        <v>2000</v>
      </c>
      <c r="E27">
        <v>6766</v>
      </c>
      <c r="F27">
        <v>9503</v>
      </c>
      <c r="G27">
        <v>6652</v>
      </c>
      <c r="H27">
        <v>8576</v>
      </c>
      <c r="I27">
        <v>6815</v>
      </c>
      <c r="J27">
        <v>973</v>
      </c>
      <c r="K27">
        <v>1050</v>
      </c>
      <c r="L27">
        <v>6464</v>
      </c>
      <c r="M27">
        <v>2333</v>
      </c>
      <c r="N27">
        <v>5222</v>
      </c>
      <c r="O27">
        <v>5596</v>
      </c>
      <c r="P27">
        <v>5259</v>
      </c>
      <c r="Q27">
        <v>104</v>
      </c>
      <c r="R27">
        <v>479</v>
      </c>
      <c r="S27">
        <v>5901</v>
      </c>
      <c r="T27">
        <v>601</v>
      </c>
      <c r="U27">
        <v>465</v>
      </c>
      <c r="V27">
        <v>589</v>
      </c>
      <c r="W27">
        <v>324</v>
      </c>
      <c r="X27">
        <v>257</v>
      </c>
      <c r="Y27">
        <v>1187</v>
      </c>
      <c r="Z27">
        <v>4022</v>
      </c>
      <c r="AA27">
        <v>763</v>
      </c>
      <c r="AB27">
        <v>1539</v>
      </c>
      <c r="AC27">
        <v>2012</v>
      </c>
      <c r="AD27">
        <v>315</v>
      </c>
      <c r="AE27">
        <v>278</v>
      </c>
      <c r="AF27">
        <v>4406</v>
      </c>
      <c r="AG27">
        <v>387</v>
      </c>
      <c r="AH27">
        <v>765</v>
      </c>
      <c r="AI27">
        <v>1788</v>
      </c>
      <c r="AJ27">
        <v>672</v>
      </c>
      <c r="AK27">
        <v>568</v>
      </c>
      <c r="AL27">
        <v>1292</v>
      </c>
      <c r="AM27">
        <v>1412</v>
      </c>
      <c r="AN27">
        <v>698</v>
      </c>
    </row>
    <row r="28" spans="1:40" x14ac:dyDescent="0.25">
      <c r="A28" t="s">
        <v>65</v>
      </c>
      <c r="B28">
        <v>12</v>
      </c>
      <c r="C28">
        <v>16</v>
      </c>
      <c r="D28">
        <v>6</v>
      </c>
      <c r="E28">
        <v>24</v>
      </c>
      <c r="F28">
        <v>34</v>
      </c>
      <c r="G28">
        <v>27</v>
      </c>
      <c r="H28">
        <v>32</v>
      </c>
      <c r="I28">
        <v>56</v>
      </c>
      <c r="J28">
        <v>13</v>
      </c>
      <c r="K28">
        <v>22</v>
      </c>
      <c r="L28">
        <v>8</v>
      </c>
      <c r="M28">
        <v>8</v>
      </c>
      <c r="N28">
        <v>6</v>
      </c>
      <c r="O28">
        <v>28</v>
      </c>
      <c r="P28">
        <v>11</v>
      </c>
      <c r="Q28">
        <v>1</v>
      </c>
      <c r="R28">
        <v>7</v>
      </c>
      <c r="S28">
        <v>9</v>
      </c>
      <c r="T28">
        <v>5</v>
      </c>
      <c r="U28">
        <v>11</v>
      </c>
      <c r="V28">
        <v>11</v>
      </c>
      <c r="W28">
        <v>7</v>
      </c>
      <c r="X28">
        <v>3</v>
      </c>
      <c r="Y28">
        <v>11</v>
      </c>
      <c r="Z28">
        <v>33</v>
      </c>
      <c r="AA28">
        <v>14</v>
      </c>
      <c r="AB28">
        <v>19</v>
      </c>
      <c r="AC28">
        <v>38</v>
      </c>
      <c r="AD28">
        <v>2</v>
      </c>
      <c r="AE28">
        <v>10</v>
      </c>
      <c r="AF28">
        <v>8</v>
      </c>
      <c r="AG28">
        <v>26</v>
      </c>
      <c r="AH28">
        <v>0</v>
      </c>
      <c r="AI28">
        <v>5</v>
      </c>
      <c r="AJ28">
        <v>9</v>
      </c>
      <c r="AK28">
        <v>7</v>
      </c>
      <c r="AL28">
        <v>11</v>
      </c>
      <c r="AM28">
        <v>27</v>
      </c>
      <c r="AN28">
        <v>11</v>
      </c>
    </row>
    <row r="29" spans="1:40" x14ac:dyDescent="0.25">
      <c r="A29" t="s">
        <v>66</v>
      </c>
      <c r="B29">
        <v>16</v>
      </c>
      <c r="C29">
        <v>20</v>
      </c>
      <c r="D29">
        <v>23</v>
      </c>
      <c r="E29">
        <v>11</v>
      </c>
      <c r="F29">
        <v>15</v>
      </c>
      <c r="G29">
        <v>40</v>
      </c>
      <c r="H29">
        <v>65</v>
      </c>
      <c r="I29">
        <v>57</v>
      </c>
      <c r="J29">
        <v>81</v>
      </c>
      <c r="K29">
        <v>35</v>
      </c>
      <c r="L29">
        <v>48</v>
      </c>
      <c r="M29">
        <v>29</v>
      </c>
      <c r="N29">
        <v>50</v>
      </c>
      <c r="O29">
        <v>28</v>
      </c>
      <c r="P29">
        <v>18</v>
      </c>
      <c r="Q29">
        <v>1</v>
      </c>
      <c r="R29">
        <v>15</v>
      </c>
      <c r="S29">
        <v>22</v>
      </c>
      <c r="T29">
        <v>7</v>
      </c>
      <c r="U29">
        <v>16</v>
      </c>
      <c r="V29">
        <v>9</v>
      </c>
      <c r="W29">
        <v>15</v>
      </c>
      <c r="X29">
        <v>45</v>
      </c>
      <c r="Y29">
        <v>17</v>
      </c>
      <c r="Z29">
        <v>29</v>
      </c>
      <c r="AA29">
        <v>19</v>
      </c>
      <c r="AB29">
        <v>14</v>
      </c>
      <c r="AC29">
        <v>15</v>
      </c>
      <c r="AD29">
        <v>39</v>
      </c>
      <c r="AE29">
        <v>23</v>
      </c>
      <c r="AF29">
        <v>25</v>
      </c>
      <c r="AG29">
        <v>24</v>
      </c>
      <c r="AH29">
        <v>9</v>
      </c>
      <c r="AI29">
        <v>13</v>
      </c>
      <c r="AJ29">
        <v>2</v>
      </c>
      <c r="AK29">
        <v>3</v>
      </c>
      <c r="AL29">
        <v>5</v>
      </c>
      <c r="AM29">
        <v>1</v>
      </c>
      <c r="AN29">
        <v>13</v>
      </c>
    </row>
    <row r="30" spans="1:40" x14ac:dyDescent="0.25">
      <c r="A30" t="s">
        <v>67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9</v>
      </c>
      <c r="K30">
        <v>0</v>
      </c>
      <c r="L30">
        <v>1</v>
      </c>
      <c r="M30">
        <v>0</v>
      </c>
      <c r="N30">
        <v>0</v>
      </c>
      <c r="O30">
        <v>0</v>
      </c>
      <c r="P30">
        <v>0</v>
      </c>
      <c r="Q30">
        <v>9</v>
      </c>
      <c r="R30">
        <v>2</v>
      </c>
      <c r="S30">
        <v>0</v>
      </c>
      <c r="T30">
        <v>1</v>
      </c>
      <c r="U30">
        <v>3</v>
      </c>
      <c r="V30">
        <v>3</v>
      </c>
      <c r="W30">
        <v>3</v>
      </c>
      <c r="X30">
        <v>2</v>
      </c>
      <c r="Y30">
        <v>0</v>
      </c>
      <c r="Z30">
        <v>2</v>
      </c>
      <c r="AA30">
        <v>2</v>
      </c>
      <c r="AB30">
        <v>0</v>
      </c>
      <c r="AC30">
        <v>2</v>
      </c>
      <c r="AD30">
        <v>0</v>
      </c>
      <c r="AE30">
        <v>0</v>
      </c>
      <c r="AF30">
        <v>0</v>
      </c>
      <c r="AG30">
        <v>2</v>
      </c>
      <c r="AH30">
        <v>2</v>
      </c>
      <c r="AI30">
        <v>3</v>
      </c>
      <c r="AJ30">
        <v>4</v>
      </c>
      <c r="AK30">
        <v>1</v>
      </c>
      <c r="AL30">
        <v>2</v>
      </c>
      <c r="AM30">
        <v>2</v>
      </c>
      <c r="AN30">
        <v>2</v>
      </c>
    </row>
    <row r="31" spans="1:40" x14ac:dyDescent="0.25">
      <c r="A31" t="s">
        <v>68</v>
      </c>
      <c r="B31">
        <v>6</v>
      </c>
      <c r="C31">
        <v>3</v>
      </c>
      <c r="D31">
        <v>23</v>
      </c>
      <c r="E31">
        <v>5</v>
      </c>
      <c r="F31">
        <v>15</v>
      </c>
      <c r="G31">
        <v>12</v>
      </c>
      <c r="H31">
        <v>19</v>
      </c>
      <c r="I31">
        <v>12</v>
      </c>
      <c r="J31">
        <v>19</v>
      </c>
      <c r="K31">
        <v>9</v>
      </c>
      <c r="L31">
        <v>11</v>
      </c>
      <c r="M31">
        <v>11</v>
      </c>
      <c r="N31">
        <v>20</v>
      </c>
      <c r="O31">
        <v>11</v>
      </c>
      <c r="P31">
        <v>9</v>
      </c>
      <c r="Q31">
        <v>7</v>
      </c>
      <c r="R31">
        <v>11</v>
      </c>
      <c r="S31">
        <v>20</v>
      </c>
      <c r="T31">
        <v>4</v>
      </c>
      <c r="U31">
        <v>22</v>
      </c>
      <c r="V31">
        <v>17</v>
      </c>
      <c r="W31">
        <v>10</v>
      </c>
      <c r="X31">
        <v>3</v>
      </c>
      <c r="Y31">
        <v>11</v>
      </c>
      <c r="Z31">
        <v>6</v>
      </c>
      <c r="AA31">
        <v>4</v>
      </c>
      <c r="AB31">
        <v>4</v>
      </c>
      <c r="AC31">
        <v>6</v>
      </c>
      <c r="AD31">
        <v>6</v>
      </c>
      <c r="AE31">
        <v>2</v>
      </c>
      <c r="AF31">
        <v>5</v>
      </c>
      <c r="AG31">
        <v>2</v>
      </c>
      <c r="AH31">
        <v>1</v>
      </c>
      <c r="AI31">
        <v>2</v>
      </c>
      <c r="AJ31">
        <v>0</v>
      </c>
      <c r="AK31">
        <v>0</v>
      </c>
      <c r="AL31">
        <v>2</v>
      </c>
      <c r="AM31">
        <v>1</v>
      </c>
      <c r="AN31">
        <v>0</v>
      </c>
    </row>
    <row r="32" spans="1:40" x14ac:dyDescent="0.25">
      <c r="A32" t="s">
        <v>69</v>
      </c>
      <c r="B32">
        <v>0</v>
      </c>
      <c r="C32">
        <v>0</v>
      </c>
      <c r="D32">
        <v>0</v>
      </c>
      <c r="E32">
        <v>0</v>
      </c>
      <c r="F32">
        <v>1</v>
      </c>
      <c r="G32">
        <v>0</v>
      </c>
      <c r="H32">
        <v>0</v>
      </c>
      <c r="I32">
        <v>2</v>
      </c>
      <c r="J32">
        <v>0</v>
      </c>
      <c r="K32">
        <v>0</v>
      </c>
      <c r="L32">
        <v>0</v>
      </c>
      <c r="M32">
        <v>1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1</v>
      </c>
      <c r="U32">
        <v>0</v>
      </c>
      <c r="V32">
        <v>8</v>
      </c>
      <c r="W32">
        <v>6</v>
      </c>
      <c r="X32">
        <v>4</v>
      </c>
      <c r="Y32">
        <v>6</v>
      </c>
      <c r="Z32">
        <v>3</v>
      </c>
      <c r="AA32">
        <v>1</v>
      </c>
      <c r="AB32">
        <v>0</v>
      </c>
      <c r="AC32">
        <v>3</v>
      </c>
      <c r="AD32">
        <v>1</v>
      </c>
      <c r="AE32">
        <v>11</v>
      </c>
      <c r="AF32">
        <v>38</v>
      </c>
      <c r="AG32">
        <v>17</v>
      </c>
      <c r="AH32">
        <v>4</v>
      </c>
      <c r="AI32">
        <v>0</v>
      </c>
      <c r="AJ32">
        <v>0</v>
      </c>
      <c r="AK32">
        <v>0</v>
      </c>
      <c r="AL32">
        <v>0</v>
      </c>
      <c r="AM32">
        <v>7</v>
      </c>
      <c r="AN32">
        <v>0</v>
      </c>
    </row>
    <row r="33" spans="1:40" x14ac:dyDescent="0.25">
      <c r="A33" t="s">
        <v>70</v>
      </c>
      <c r="B33">
        <v>3726</v>
      </c>
      <c r="C33">
        <v>6145</v>
      </c>
      <c r="D33">
        <v>6073</v>
      </c>
      <c r="E33">
        <v>4042</v>
      </c>
      <c r="F33">
        <v>689</v>
      </c>
      <c r="G33">
        <v>636</v>
      </c>
      <c r="H33">
        <v>1564</v>
      </c>
      <c r="I33">
        <v>569</v>
      </c>
      <c r="J33">
        <v>14</v>
      </c>
      <c r="K33">
        <v>20</v>
      </c>
      <c r="L33">
        <v>1498</v>
      </c>
      <c r="M33">
        <v>887</v>
      </c>
      <c r="N33">
        <v>2075</v>
      </c>
      <c r="O33">
        <v>620</v>
      </c>
      <c r="P33">
        <v>3392</v>
      </c>
      <c r="Q33">
        <v>1443</v>
      </c>
      <c r="R33">
        <v>1805</v>
      </c>
      <c r="S33">
        <v>3419</v>
      </c>
      <c r="T33">
        <v>1</v>
      </c>
      <c r="U33">
        <v>3</v>
      </c>
      <c r="V33">
        <v>3</v>
      </c>
      <c r="W33">
        <v>1</v>
      </c>
      <c r="X33">
        <v>2</v>
      </c>
      <c r="Y33">
        <v>1</v>
      </c>
      <c r="Z33">
        <v>7</v>
      </c>
      <c r="AA33">
        <v>1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1</v>
      </c>
      <c r="AH33">
        <v>2</v>
      </c>
      <c r="AI33">
        <v>2</v>
      </c>
      <c r="AJ33">
        <v>1</v>
      </c>
      <c r="AK33">
        <v>1</v>
      </c>
      <c r="AL33">
        <v>2</v>
      </c>
      <c r="AM33">
        <v>1</v>
      </c>
      <c r="AN33">
        <v>2</v>
      </c>
    </row>
    <row r="34" spans="1:40" x14ac:dyDescent="0.25">
      <c r="A34" t="s">
        <v>71</v>
      </c>
      <c r="B34">
        <v>0</v>
      </c>
      <c r="C34">
        <v>0</v>
      </c>
      <c r="D34">
        <v>3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1</v>
      </c>
      <c r="U34">
        <v>0</v>
      </c>
      <c r="V34">
        <v>8</v>
      </c>
      <c r="W34">
        <v>0</v>
      </c>
      <c r="X34">
        <v>1</v>
      </c>
      <c r="Y34">
        <v>9</v>
      </c>
      <c r="Z34">
        <v>0</v>
      </c>
      <c r="AA34">
        <v>2</v>
      </c>
      <c r="AB34">
        <v>0</v>
      </c>
      <c r="AC34">
        <v>1</v>
      </c>
      <c r="AD34">
        <v>0</v>
      </c>
      <c r="AE34">
        <v>10</v>
      </c>
      <c r="AF34">
        <v>84</v>
      </c>
      <c r="AG34">
        <v>3</v>
      </c>
      <c r="AH34">
        <v>7</v>
      </c>
      <c r="AI34">
        <v>81</v>
      </c>
      <c r="AJ34">
        <v>31</v>
      </c>
      <c r="AK34">
        <v>14</v>
      </c>
      <c r="AL34">
        <v>33</v>
      </c>
      <c r="AM34">
        <v>19</v>
      </c>
      <c r="AN34">
        <v>36</v>
      </c>
    </row>
    <row r="35" spans="1:40" x14ac:dyDescent="0.25">
      <c r="A35" t="s">
        <v>72</v>
      </c>
      <c r="B35">
        <v>501</v>
      </c>
      <c r="C35">
        <v>245</v>
      </c>
      <c r="D35">
        <v>2720</v>
      </c>
      <c r="E35">
        <v>882</v>
      </c>
      <c r="F35">
        <v>989</v>
      </c>
      <c r="G35">
        <v>262</v>
      </c>
      <c r="H35">
        <v>318</v>
      </c>
      <c r="I35">
        <v>227</v>
      </c>
      <c r="J35">
        <v>273</v>
      </c>
      <c r="K35">
        <v>406</v>
      </c>
      <c r="L35">
        <v>61</v>
      </c>
      <c r="M35">
        <v>435</v>
      </c>
      <c r="N35">
        <v>1090</v>
      </c>
      <c r="O35">
        <v>1073</v>
      </c>
      <c r="P35">
        <v>237</v>
      </c>
      <c r="Q35">
        <v>13</v>
      </c>
      <c r="R35">
        <v>592</v>
      </c>
      <c r="S35">
        <v>311</v>
      </c>
      <c r="T35">
        <v>386</v>
      </c>
      <c r="U35">
        <v>121</v>
      </c>
      <c r="V35">
        <v>590</v>
      </c>
      <c r="W35">
        <v>711</v>
      </c>
      <c r="X35">
        <v>461</v>
      </c>
      <c r="Y35">
        <v>435</v>
      </c>
      <c r="Z35">
        <v>734</v>
      </c>
      <c r="AA35">
        <v>376</v>
      </c>
      <c r="AB35">
        <v>744</v>
      </c>
      <c r="AC35">
        <v>332</v>
      </c>
      <c r="AD35">
        <v>621</v>
      </c>
      <c r="AE35">
        <v>187</v>
      </c>
      <c r="AF35">
        <v>379</v>
      </c>
      <c r="AG35">
        <v>395</v>
      </c>
      <c r="AH35">
        <v>97</v>
      </c>
      <c r="AI35">
        <v>239</v>
      </c>
      <c r="AJ35">
        <v>479</v>
      </c>
      <c r="AK35">
        <v>1114</v>
      </c>
      <c r="AL35">
        <v>768</v>
      </c>
      <c r="AM35">
        <v>865</v>
      </c>
      <c r="AN35">
        <v>526</v>
      </c>
    </row>
    <row r="36" spans="1:40" x14ac:dyDescent="0.25">
      <c r="A36" t="s">
        <v>73</v>
      </c>
      <c r="B36">
        <v>0</v>
      </c>
      <c r="C36">
        <v>2</v>
      </c>
      <c r="D36">
        <v>0</v>
      </c>
      <c r="E36">
        <v>2</v>
      </c>
      <c r="F36">
        <v>0</v>
      </c>
      <c r="G36">
        <v>0</v>
      </c>
      <c r="H36">
        <v>7</v>
      </c>
      <c r="I36">
        <v>0</v>
      </c>
      <c r="J36">
        <v>0</v>
      </c>
      <c r="K36">
        <v>0</v>
      </c>
      <c r="L36">
        <v>3</v>
      </c>
      <c r="M36">
        <v>1</v>
      </c>
      <c r="N36">
        <v>0</v>
      </c>
      <c r="O36">
        <v>3</v>
      </c>
      <c r="P36">
        <v>0</v>
      </c>
      <c r="Q36">
        <v>0</v>
      </c>
      <c r="R36">
        <v>0</v>
      </c>
      <c r="S36">
        <v>0</v>
      </c>
      <c r="T36">
        <v>0</v>
      </c>
      <c r="U36">
        <v>1</v>
      </c>
      <c r="V36">
        <v>0</v>
      </c>
      <c r="W36">
        <v>1</v>
      </c>
      <c r="X36">
        <v>2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16</v>
      </c>
      <c r="AG36">
        <v>8</v>
      </c>
      <c r="AH36">
        <v>0</v>
      </c>
      <c r="AI36">
        <v>1</v>
      </c>
      <c r="AJ36">
        <v>0</v>
      </c>
      <c r="AK36">
        <v>0</v>
      </c>
      <c r="AL36">
        <v>0</v>
      </c>
      <c r="AM36">
        <v>0</v>
      </c>
      <c r="AN36">
        <v>0</v>
      </c>
    </row>
    <row r="37" spans="1:40" x14ac:dyDescent="0.25">
      <c r="A37" t="s">
        <v>74</v>
      </c>
      <c r="B37">
        <v>0</v>
      </c>
      <c r="C37">
        <v>1</v>
      </c>
      <c r="D37">
        <v>1</v>
      </c>
      <c r="E37">
        <v>2</v>
      </c>
      <c r="F37">
        <v>1</v>
      </c>
      <c r="G37">
        <v>2</v>
      </c>
      <c r="H37">
        <v>0</v>
      </c>
      <c r="I37">
        <v>0</v>
      </c>
      <c r="J37">
        <v>4</v>
      </c>
      <c r="K37">
        <v>0</v>
      </c>
      <c r="L37">
        <v>5</v>
      </c>
      <c r="M37">
        <v>4</v>
      </c>
      <c r="N37">
        <v>1</v>
      </c>
      <c r="O37">
        <v>3</v>
      </c>
      <c r="P37">
        <v>2</v>
      </c>
      <c r="Q37">
        <v>0</v>
      </c>
      <c r="R37">
        <v>1</v>
      </c>
      <c r="S37">
        <v>2</v>
      </c>
      <c r="T37">
        <v>2</v>
      </c>
      <c r="U37">
        <v>0</v>
      </c>
      <c r="V37">
        <v>0</v>
      </c>
      <c r="W37">
        <v>0</v>
      </c>
      <c r="X37">
        <v>2</v>
      </c>
      <c r="Y37">
        <v>0</v>
      </c>
      <c r="Z37">
        <v>1</v>
      </c>
      <c r="AA37">
        <v>0</v>
      </c>
      <c r="AB37">
        <v>1</v>
      </c>
      <c r="AC37">
        <v>2</v>
      </c>
      <c r="AD37">
        <v>0</v>
      </c>
      <c r="AE37">
        <v>2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1</v>
      </c>
      <c r="AL37">
        <v>1</v>
      </c>
      <c r="AM37">
        <v>0</v>
      </c>
      <c r="AN37">
        <v>0</v>
      </c>
    </row>
    <row r="38" spans="1:40" x14ac:dyDescent="0.25">
      <c r="A38" t="s">
        <v>75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2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43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</row>
    <row r="39" spans="1:40" x14ac:dyDescent="0.25">
      <c r="A39" t="s">
        <v>155</v>
      </c>
      <c r="B39">
        <v>37</v>
      </c>
      <c r="C39">
        <v>64</v>
      </c>
      <c r="D39">
        <v>150</v>
      </c>
      <c r="E39">
        <v>121</v>
      </c>
      <c r="F39">
        <v>160</v>
      </c>
      <c r="G39">
        <v>105</v>
      </c>
      <c r="H39">
        <v>146</v>
      </c>
      <c r="I39">
        <v>165</v>
      </c>
      <c r="J39">
        <v>147</v>
      </c>
      <c r="K39">
        <v>110</v>
      </c>
      <c r="L39">
        <v>89</v>
      </c>
      <c r="M39">
        <v>106</v>
      </c>
      <c r="N39">
        <v>252</v>
      </c>
      <c r="O39">
        <v>80</v>
      </c>
      <c r="P39">
        <v>58</v>
      </c>
      <c r="Q39">
        <v>35</v>
      </c>
      <c r="R39">
        <v>44</v>
      </c>
      <c r="S39">
        <v>78</v>
      </c>
      <c r="T39">
        <v>48</v>
      </c>
      <c r="U39">
        <v>48</v>
      </c>
      <c r="V39">
        <v>60</v>
      </c>
      <c r="W39">
        <v>67</v>
      </c>
      <c r="X39">
        <v>31</v>
      </c>
      <c r="Y39">
        <v>41</v>
      </c>
      <c r="Z39">
        <v>24</v>
      </c>
      <c r="AA39">
        <v>28</v>
      </c>
      <c r="AB39">
        <v>26</v>
      </c>
      <c r="AC39">
        <v>14</v>
      </c>
      <c r="AD39">
        <v>25</v>
      </c>
      <c r="AE39">
        <v>35</v>
      </c>
      <c r="AF39">
        <v>23</v>
      </c>
      <c r="AG39">
        <v>26</v>
      </c>
      <c r="AH39">
        <v>15</v>
      </c>
      <c r="AI39">
        <v>39</v>
      </c>
      <c r="AJ39">
        <v>38</v>
      </c>
      <c r="AK39">
        <v>27</v>
      </c>
      <c r="AL39">
        <v>32</v>
      </c>
      <c r="AM39">
        <v>26</v>
      </c>
      <c r="AN39">
        <v>13</v>
      </c>
    </row>
    <row r="40" spans="1:40" x14ac:dyDescent="0.25">
      <c r="A40" t="s">
        <v>156</v>
      </c>
      <c r="B40">
        <v>0</v>
      </c>
      <c r="C40">
        <v>9</v>
      </c>
      <c r="D40">
        <v>7</v>
      </c>
      <c r="E40">
        <v>14</v>
      </c>
      <c r="F40">
        <v>11</v>
      </c>
      <c r="G40">
        <v>16</v>
      </c>
      <c r="H40">
        <v>14</v>
      </c>
      <c r="I40">
        <v>3</v>
      </c>
      <c r="J40">
        <v>6</v>
      </c>
      <c r="K40">
        <v>7</v>
      </c>
      <c r="L40">
        <v>23</v>
      </c>
      <c r="M40">
        <v>16</v>
      </c>
      <c r="N40">
        <v>5</v>
      </c>
      <c r="O40">
        <v>17</v>
      </c>
      <c r="P40">
        <v>29</v>
      </c>
      <c r="Q40">
        <v>12</v>
      </c>
      <c r="R40">
        <v>8</v>
      </c>
      <c r="S40">
        <v>5</v>
      </c>
      <c r="T40">
        <v>12</v>
      </c>
      <c r="U40">
        <v>9</v>
      </c>
      <c r="V40">
        <v>6</v>
      </c>
      <c r="W40">
        <v>5</v>
      </c>
      <c r="X40">
        <v>7</v>
      </c>
      <c r="Y40">
        <v>6</v>
      </c>
      <c r="Z40">
        <v>20</v>
      </c>
      <c r="AA40">
        <v>8</v>
      </c>
      <c r="AB40">
        <v>11</v>
      </c>
      <c r="AC40">
        <v>29</v>
      </c>
      <c r="AD40">
        <v>24</v>
      </c>
      <c r="AE40">
        <v>0</v>
      </c>
      <c r="AF40">
        <v>33</v>
      </c>
      <c r="AG40">
        <v>0</v>
      </c>
      <c r="AH40">
        <v>9</v>
      </c>
      <c r="AI40">
        <v>9</v>
      </c>
      <c r="AJ40">
        <v>0</v>
      </c>
      <c r="AK40">
        <v>0</v>
      </c>
      <c r="AL40">
        <v>0</v>
      </c>
      <c r="AM40">
        <v>0</v>
      </c>
      <c r="AN40">
        <v>0</v>
      </c>
    </row>
    <row r="41" spans="1:40" x14ac:dyDescent="0.25">
      <c r="A41" t="s">
        <v>78</v>
      </c>
      <c r="B41">
        <v>7</v>
      </c>
      <c r="C41">
        <v>7</v>
      </c>
      <c r="D41">
        <v>33</v>
      </c>
      <c r="E41">
        <v>11</v>
      </c>
      <c r="F41">
        <v>9</v>
      </c>
      <c r="G41">
        <v>16</v>
      </c>
      <c r="H41">
        <v>22</v>
      </c>
      <c r="I41">
        <v>14</v>
      </c>
      <c r="J41">
        <v>29</v>
      </c>
      <c r="K41">
        <v>27</v>
      </c>
      <c r="L41">
        <v>14</v>
      </c>
      <c r="M41">
        <v>5</v>
      </c>
      <c r="N41">
        <v>17</v>
      </c>
      <c r="O41">
        <v>6</v>
      </c>
      <c r="P41">
        <v>8</v>
      </c>
      <c r="Q41">
        <v>3</v>
      </c>
      <c r="R41">
        <v>5</v>
      </c>
      <c r="S41">
        <v>2</v>
      </c>
      <c r="T41">
        <v>4</v>
      </c>
      <c r="U41">
        <v>6</v>
      </c>
      <c r="V41">
        <v>14</v>
      </c>
      <c r="W41">
        <v>8</v>
      </c>
      <c r="X41">
        <v>8</v>
      </c>
      <c r="Y41">
        <v>15</v>
      </c>
      <c r="Z41">
        <v>1</v>
      </c>
      <c r="AA41">
        <v>7</v>
      </c>
      <c r="AB41">
        <v>15</v>
      </c>
      <c r="AC41">
        <v>10</v>
      </c>
      <c r="AD41">
        <v>14</v>
      </c>
      <c r="AE41">
        <v>7</v>
      </c>
      <c r="AF41">
        <v>3</v>
      </c>
      <c r="AG41">
        <v>6</v>
      </c>
      <c r="AH41">
        <v>12</v>
      </c>
      <c r="AI41">
        <v>10</v>
      </c>
      <c r="AJ41">
        <v>1</v>
      </c>
      <c r="AK41">
        <v>11</v>
      </c>
      <c r="AL41">
        <v>7</v>
      </c>
      <c r="AM41">
        <v>5</v>
      </c>
      <c r="AN41">
        <v>2</v>
      </c>
    </row>
    <row r="42" spans="1:40" x14ac:dyDescent="0.25">
      <c r="A42" t="s">
        <v>79</v>
      </c>
      <c r="B42">
        <v>1</v>
      </c>
      <c r="C42">
        <v>3</v>
      </c>
      <c r="D42">
        <v>9</v>
      </c>
      <c r="E42">
        <v>2</v>
      </c>
      <c r="F42">
        <v>5</v>
      </c>
      <c r="G42">
        <v>1</v>
      </c>
      <c r="H42">
        <v>2</v>
      </c>
      <c r="I42">
        <v>4</v>
      </c>
      <c r="J42">
        <v>1</v>
      </c>
      <c r="K42">
        <v>6</v>
      </c>
      <c r="L42">
        <v>6</v>
      </c>
      <c r="M42">
        <v>2</v>
      </c>
      <c r="N42">
        <v>3</v>
      </c>
      <c r="O42">
        <v>5</v>
      </c>
      <c r="P42">
        <v>1</v>
      </c>
      <c r="Q42">
        <v>0</v>
      </c>
      <c r="R42">
        <v>2</v>
      </c>
      <c r="S42">
        <v>0</v>
      </c>
      <c r="T42">
        <v>1</v>
      </c>
      <c r="U42">
        <v>2</v>
      </c>
      <c r="V42">
        <v>0</v>
      </c>
      <c r="W42">
        <v>1</v>
      </c>
      <c r="X42">
        <v>1</v>
      </c>
      <c r="Y42">
        <v>2</v>
      </c>
      <c r="Z42">
        <v>3</v>
      </c>
      <c r="AA42">
        <v>0</v>
      </c>
      <c r="AB42">
        <v>0</v>
      </c>
      <c r="AC42">
        <v>2</v>
      </c>
      <c r="AD42">
        <v>0</v>
      </c>
      <c r="AE42">
        <v>0</v>
      </c>
      <c r="AF42">
        <v>0</v>
      </c>
      <c r="AG42">
        <v>0</v>
      </c>
      <c r="AH42">
        <v>3</v>
      </c>
      <c r="AI42">
        <v>1</v>
      </c>
      <c r="AJ42">
        <v>0</v>
      </c>
      <c r="AK42">
        <v>0</v>
      </c>
      <c r="AL42">
        <v>0</v>
      </c>
      <c r="AM42">
        <v>1</v>
      </c>
      <c r="AN42">
        <v>1</v>
      </c>
    </row>
    <row r="43" spans="1:40" x14ac:dyDescent="0.25">
      <c r="A43" t="s">
        <v>80</v>
      </c>
      <c r="B43">
        <v>12</v>
      </c>
      <c r="C43">
        <v>4</v>
      </c>
      <c r="D43">
        <v>73</v>
      </c>
      <c r="E43">
        <v>38</v>
      </c>
      <c r="F43">
        <v>27</v>
      </c>
      <c r="G43">
        <v>26</v>
      </c>
      <c r="H43">
        <v>98</v>
      </c>
      <c r="I43">
        <v>36</v>
      </c>
      <c r="J43">
        <v>72</v>
      </c>
      <c r="K43">
        <v>42</v>
      </c>
      <c r="L43">
        <v>19</v>
      </c>
      <c r="M43">
        <v>16</v>
      </c>
      <c r="N43">
        <v>47</v>
      </c>
      <c r="O43">
        <v>11</v>
      </c>
      <c r="P43">
        <v>27</v>
      </c>
      <c r="Q43">
        <v>5</v>
      </c>
      <c r="R43">
        <v>27</v>
      </c>
      <c r="S43">
        <v>35</v>
      </c>
      <c r="T43">
        <v>59</v>
      </c>
      <c r="U43">
        <v>9</v>
      </c>
      <c r="V43">
        <v>29</v>
      </c>
      <c r="W43">
        <v>23</v>
      </c>
      <c r="X43">
        <v>17</v>
      </c>
      <c r="Y43">
        <v>29</v>
      </c>
      <c r="Z43">
        <v>21</v>
      </c>
      <c r="AA43">
        <v>6</v>
      </c>
      <c r="AB43">
        <v>10</v>
      </c>
      <c r="AC43">
        <v>16</v>
      </c>
      <c r="AD43">
        <v>21</v>
      </c>
      <c r="AE43">
        <v>56</v>
      </c>
      <c r="AF43">
        <v>14</v>
      </c>
      <c r="AG43">
        <v>16</v>
      </c>
      <c r="AH43">
        <v>2</v>
      </c>
      <c r="AI43">
        <v>20</v>
      </c>
      <c r="AJ43">
        <v>6</v>
      </c>
      <c r="AK43">
        <v>21</v>
      </c>
      <c r="AL43">
        <v>12</v>
      </c>
      <c r="AM43">
        <v>17</v>
      </c>
      <c r="AN43">
        <v>8</v>
      </c>
    </row>
    <row r="44" spans="1:40" x14ac:dyDescent="0.25">
      <c r="A44" t="s">
        <v>157</v>
      </c>
      <c r="B44">
        <v>650</v>
      </c>
      <c r="C44">
        <v>7</v>
      </c>
      <c r="D44">
        <v>2845</v>
      </c>
      <c r="E44">
        <v>1102</v>
      </c>
      <c r="F44">
        <v>213</v>
      </c>
      <c r="G44">
        <v>555</v>
      </c>
      <c r="H44">
        <v>3553</v>
      </c>
      <c r="I44">
        <v>176</v>
      </c>
      <c r="J44">
        <v>1220</v>
      </c>
      <c r="K44">
        <v>565</v>
      </c>
      <c r="L44">
        <v>678</v>
      </c>
      <c r="M44">
        <v>510</v>
      </c>
      <c r="N44">
        <v>353</v>
      </c>
      <c r="O44">
        <v>1680</v>
      </c>
      <c r="P44">
        <v>915</v>
      </c>
      <c r="Q44">
        <v>460</v>
      </c>
      <c r="R44">
        <v>297</v>
      </c>
      <c r="S44">
        <v>487</v>
      </c>
      <c r="T44">
        <v>69</v>
      </c>
      <c r="U44">
        <v>760</v>
      </c>
      <c r="V44">
        <v>178</v>
      </c>
      <c r="W44">
        <v>239</v>
      </c>
      <c r="X44">
        <v>1079</v>
      </c>
      <c r="Y44">
        <v>72</v>
      </c>
      <c r="Z44">
        <v>1194</v>
      </c>
      <c r="AA44">
        <v>90</v>
      </c>
      <c r="AB44">
        <v>513</v>
      </c>
      <c r="AC44">
        <v>270</v>
      </c>
      <c r="AD44">
        <v>676</v>
      </c>
      <c r="AE44">
        <v>0</v>
      </c>
      <c r="AF44">
        <v>33</v>
      </c>
      <c r="AG44">
        <v>87</v>
      </c>
      <c r="AH44">
        <v>12</v>
      </c>
      <c r="AI44">
        <v>21</v>
      </c>
      <c r="AJ44">
        <v>63</v>
      </c>
      <c r="AK44">
        <v>553</v>
      </c>
      <c r="AL44">
        <v>330</v>
      </c>
      <c r="AM44">
        <v>246</v>
      </c>
      <c r="AN44">
        <v>74</v>
      </c>
    </row>
    <row r="45" spans="1:40" x14ac:dyDescent="0.25">
      <c r="A45" t="s">
        <v>158</v>
      </c>
      <c r="B45">
        <v>34</v>
      </c>
      <c r="C45">
        <v>14</v>
      </c>
      <c r="D45">
        <v>20</v>
      </c>
      <c r="E45">
        <v>48</v>
      </c>
      <c r="F45">
        <v>20</v>
      </c>
      <c r="G45">
        <v>20</v>
      </c>
      <c r="H45">
        <v>33</v>
      </c>
      <c r="I45">
        <v>27</v>
      </c>
      <c r="J45">
        <v>111</v>
      </c>
      <c r="K45">
        <v>40</v>
      </c>
      <c r="L45">
        <v>5</v>
      </c>
      <c r="M45">
        <v>32</v>
      </c>
      <c r="N45">
        <v>20</v>
      </c>
      <c r="O45">
        <v>4</v>
      </c>
      <c r="P45">
        <v>7</v>
      </c>
      <c r="Q45">
        <v>27</v>
      </c>
      <c r="R45">
        <v>26</v>
      </c>
      <c r="S45">
        <v>7</v>
      </c>
      <c r="T45">
        <v>19</v>
      </c>
      <c r="U45">
        <v>11</v>
      </c>
      <c r="V45">
        <v>6</v>
      </c>
      <c r="W45">
        <v>17</v>
      </c>
      <c r="X45">
        <v>0</v>
      </c>
      <c r="Y45">
        <v>7</v>
      </c>
      <c r="Z45">
        <v>10</v>
      </c>
      <c r="AA45">
        <v>7</v>
      </c>
      <c r="AB45">
        <v>13</v>
      </c>
      <c r="AC45">
        <v>1</v>
      </c>
      <c r="AD45">
        <v>3</v>
      </c>
      <c r="AE45">
        <v>35</v>
      </c>
      <c r="AF45">
        <v>7</v>
      </c>
      <c r="AG45">
        <v>8</v>
      </c>
      <c r="AH45">
        <v>5</v>
      </c>
      <c r="AI45">
        <v>3</v>
      </c>
      <c r="AJ45">
        <v>1</v>
      </c>
      <c r="AK45">
        <v>4</v>
      </c>
      <c r="AL45">
        <v>4</v>
      </c>
      <c r="AM45">
        <v>6</v>
      </c>
      <c r="AN45">
        <v>1</v>
      </c>
    </row>
    <row r="46" spans="1:40" x14ac:dyDescent="0.25">
      <c r="A46" t="s">
        <v>159</v>
      </c>
      <c r="B46">
        <v>6</v>
      </c>
      <c r="C46">
        <v>30</v>
      </c>
      <c r="D46">
        <v>48</v>
      </c>
      <c r="E46">
        <v>47</v>
      </c>
      <c r="F46">
        <v>31</v>
      </c>
      <c r="G46">
        <v>28</v>
      </c>
      <c r="H46">
        <v>23</v>
      </c>
      <c r="I46">
        <v>35</v>
      </c>
      <c r="J46">
        <v>119</v>
      </c>
      <c r="K46">
        <v>61</v>
      </c>
      <c r="L46">
        <v>42</v>
      </c>
      <c r="M46">
        <v>40</v>
      </c>
      <c r="N46">
        <v>40</v>
      </c>
      <c r="O46">
        <v>57</v>
      </c>
      <c r="P46">
        <v>47</v>
      </c>
      <c r="Q46">
        <v>78</v>
      </c>
      <c r="R46">
        <v>69</v>
      </c>
      <c r="S46">
        <v>20</v>
      </c>
      <c r="T46">
        <v>42</v>
      </c>
      <c r="U46">
        <v>37</v>
      </c>
      <c r="V46">
        <v>84</v>
      </c>
      <c r="W46">
        <v>31</v>
      </c>
      <c r="X46">
        <v>33</v>
      </c>
      <c r="Y46">
        <v>33</v>
      </c>
      <c r="Z46">
        <v>6</v>
      </c>
      <c r="AA46">
        <v>16</v>
      </c>
      <c r="AB46">
        <v>18</v>
      </c>
      <c r="AC46">
        <v>4</v>
      </c>
      <c r="AD46">
        <v>30</v>
      </c>
      <c r="AE46">
        <v>78</v>
      </c>
      <c r="AF46">
        <v>79</v>
      </c>
      <c r="AG46">
        <v>68</v>
      </c>
      <c r="AH46">
        <v>17</v>
      </c>
      <c r="AI46">
        <v>28</v>
      </c>
      <c r="AJ46">
        <v>38</v>
      </c>
      <c r="AK46">
        <v>40</v>
      </c>
      <c r="AL46">
        <v>31</v>
      </c>
      <c r="AM46">
        <v>30</v>
      </c>
      <c r="AN46">
        <v>63</v>
      </c>
    </row>
    <row r="47" spans="1:40" x14ac:dyDescent="0.25">
      <c r="A47" t="s">
        <v>160</v>
      </c>
      <c r="B47">
        <v>16</v>
      </c>
      <c r="C47">
        <v>11</v>
      </c>
      <c r="D47">
        <v>97</v>
      </c>
      <c r="E47">
        <v>80</v>
      </c>
      <c r="F47">
        <v>30</v>
      </c>
      <c r="G47">
        <v>32</v>
      </c>
      <c r="H47">
        <v>147</v>
      </c>
      <c r="I47">
        <v>20</v>
      </c>
      <c r="J47">
        <v>146</v>
      </c>
      <c r="K47">
        <v>87</v>
      </c>
      <c r="L47">
        <v>4</v>
      </c>
      <c r="M47">
        <v>12</v>
      </c>
      <c r="N47">
        <v>22</v>
      </c>
      <c r="O47">
        <v>16</v>
      </c>
      <c r="P47">
        <v>40</v>
      </c>
      <c r="Q47">
        <v>6</v>
      </c>
      <c r="R47">
        <v>8</v>
      </c>
      <c r="S47">
        <v>9</v>
      </c>
      <c r="T47">
        <v>61</v>
      </c>
      <c r="U47">
        <v>15</v>
      </c>
      <c r="V47">
        <v>0</v>
      </c>
      <c r="W47">
        <v>9</v>
      </c>
      <c r="X47">
        <v>0</v>
      </c>
      <c r="Y47">
        <v>2</v>
      </c>
      <c r="Z47">
        <v>20</v>
      </c>
      <c r="AA47">
        <v>0</v>
      </c>
      <c r="AB47">
        <v>9</v>
      </c>
      <c r="AC47">
        <v>2</v>
      </c>
      <c r="AD47">
        <v>30</v>
      </c>
      <c r="AE47">
        <v>108</v>
      </c>
      <c r="AF47">
        <v>15</v>
      </c>
      <c r="AG47">
        <v>0</v>
      </c>
      <c r="AH47">
        <v>0</v>
      </c>
      <c r="AI47">
        <v>6</v>
      </c>
      <c r="AJ47">
        <v>5</v>
      </c>
      <c r="AK47">
        <v>0</v>
      </c>
      <c r="AL47">
        <v>0</v>
      </c>
      <c r="AM47">
        <v>3</v>
      </c>
      <c r="AN47">
        <v>0</v>
      </c>
    </row>
    <row r="48" spans="1:40" x14ac:dyDescent="0.25">
      <c r="A48" t="s">
        <v>161</v>
      </c>
      <c r="B48">
        <v>1</v>
      </c>
      <c r="C48">
        <v>1</v>
      </c>
      <c r="D48">
        <v>6</v>
      </c>
      <c r="E48">
        <v>3</v>
      </c>
      <c r="F48">
        <v>4</v>
      </c>
      <c r="G48">
        <v>3</v>
      </c>
      <c r="H48">
        <v>0</v>
      </c>
      <c r="I48">
        <v>2</v>
      </c>
      <c r="J48">
        <v>11</v>
      </c>
      <c r="K48">
        <v>3</v>
      </c>
      <c r="L48">
        <v>4</v>
      </c>
      <c r="M48">
        <v>2</v>
      </c>
      <c r="N48">
        <v>2</v>
      </c>
      <c r="O48">
        <v>7</v>
      </c>
      <c r="P48">
        <v>1</v>
      </c>
      <c r="Q48">
        <v>3</v>
      </c>
      <c r="R48">
        <v>0</v>
      </c>
      <c r="S48">
        <v>3</v>
      </c>
      <c r="T48">
        <v>2</v>
      </c>
      <c r="U48">
        <v>4</v>
      </c>
      <c r="V48">
        <v>2</v>
      </c>
      <c r="W48">
        <v>3</v>
      </c>
      <c r="X48">
        <v>6</v>
      </c>
      <c r="Y48">
        <v>1</v>
      </c>
      <c r="Z48">
        <v>5</v>
      </c>
      <c r="AA48">
        <v>2</v>
      </c>
      <c r="AB48">
        <v>5</v>
      </c>
      <c r="AC48">
        <v>0</v>
      </c>
      <c r="AD48">
        <v>4</v>
      </c>
      <c r="AE48">
        <v>2</v>
      </c>
      <c r="AF48">
        <v>0</v>
      </c>
      <c r="AG48">
        <v>2</v>
      </c>
      <c r="AH48">
        <v>0</v>
      </c>
      <c r="AI48">
        <v>11</v>
      </c>
      <c r="AJ48">
        <v>2</v>
      </c>
      <c r="AK48">
        <v>9</v>
      </c>
      <c r="AL48">
        <v>8</v>
      </c>
      <c r="AM48">
        <v>1</v>
      </c>
      <c r="AN48">
        <v>7</v>
      </c>
    </row>
    <row r="49" spans="1:40" x14ac:dyDescent="0.25">
      <c r="A49" t="s">
        <v>162</v>
      </c>
      <c r="B49">
        <v>13</v>
      </c>
      <c r="C49">
        <v>14</v>
      </c>
      <c r="D49">
        <v>34</v>
      </c>
      <c r="E49">
        <v>15</v>
      </c>
      <c r="F49">
        <v>0</v>
      </c>
      <c r="G49">
        <v>1</v>
      </c>
      <c r="H49">
        <v>4</v>
      </c>
      <c r="I49">
        <v>4</v>
      </c>
      <c r="J49">
        <v>0</v>
      </c>
      <c r="K49">
        <v>0</v>
      </c>
      <c r="L49">
        <v>1</v>
      </c>
      <c r="M49">
        <v>4</v>
      </c>
      <c r="N49">
        <v>15</v>
      </c>
      <c r="O49">
        <v>3</v>
      </c>
      <c r="P49">
        <v>7</v>
      </c>
      <c r="Q49">
        <v>29</v>
      </c>
      <c r="R49">
        <v>31</v>
      </c>
      <c r="S49">
        <v>19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</row>
    <row r="50" spans="1:40" x14ac:dyDescent="0.25">
      <c r="A50" t="s">
        <v>87</v>
      </c>
      <c r="B50">
        <v>47</v>
      </c>
      <c r="C50">
        <v>5</v>
      </c>
      <c r="D50">
        <v>5</v>
      </c>
      <c r="E50">
        <v>12</v>
      </c>
      <c r="F50">
        <v>35</v>
      </c>
      <c r="G50">
        <v>20</v>
      </c>
      <c r="H50">
        <v>27</v>
      </c>
      <c r="I50">
        <v>17</v>
      </c>
      <c r="J50">
        <v>50</v>
      </c>
      <c r="K50">
        <v>21</v>
      </c>
      <c r="L50">
        <v>1</v>
      </c>
      <c r="M50">
        <v>11</v>
      </c>
      <c r="N50">
        <v>14</v>
      </c>
      <c r="O50">
        <v>1</v>
      </c>
      <c r="P50">
        <v>4</v>
      </c>
      <c r="Q50">
        <v>4</v>
      </c>
      <c r="R50">
        <v>3</v>
      </c>
      <c r="S50">
        <v>2</v>
      </c>
      <c r="T50">
        <v>5</v>
      </c>
      <c r="U50">
        <v>10</v>
      </c>
      <c r="V50">
        <v>9</v>
      </c>
      <c r="W50">
        <v>8</v>
      </c>
      <c r="X50">
        <v>0</v>
      </c>
      <c r="Y50">
        <v>2</v>
      </c>
      <c r="Z50">
        <v>5</v>
      </c>
      <c r="AA50">
        <v>3</v>
      </c>
      <c r="AB50">
        <v>4</v>
      </c>
      <c r="AC50">
        <v>0</v>
      </c>
      <c r="AD50">
        <v>0</v>
      </c>
      <c r="AE50">
        <v>15</v>
      </c>
      <c r="AF50">
        <v>2</v>
      </c>
      <c r="AG50">
        <v>7</v>
      </c>
      <c r="AH50">
        <v>1</v>
      </c>
      <c r="AI50">
        <v>2</v>
      </c>
      <c r="AJ50">
        <v>0</v>
      </c>
      <c r="AK50">
        <v>0</v>
      </c>
      <c r="AL50">
        <v>2</v>
      </c>
      <c r="AM50">
        <v>0</v>
      </c>
      <c r="AN50">
        <v>2</v>
      </c>
    </row>
    <row r="51" spans="1:40" x14ac:dyDescent="0.25">
      <c r="A51" t="s">
        <v>88</v>
      </c>
      <c r="B51">
        <v>56</v>
      </c>
      <c r="C51">
        <v>22</v>
      </c>
      <c r="D51">
        <v>236</v>
      </c>
      <c r="E51">
        <v>128</v>
      </c>
      <c r="F51">
        <v>170</v>
      </c>
      <c r="G51">
        <v>96</v>
      </c>
      <c r="H51">
        <v>138</v>
      </c>
      <c r="I51">
        <v>98</v>
      </c>
      <c r="J51">
        <v>98</v>
      </c>
      <c r="K51">
        <v>123</v>
      </c>
      <c r="L51">
        <v>127</v>
      </c>
      <c r="M51">
        <v>119</v>
      </c>
      <c r="N51">
        <v>93</v>
      </c>
      <c r="O51">
        <v>121</v>
      </c>
      <c r="P51">
        <v>54</v>
      </c>
      <c r="Q51">
        <v>69</v>
      </c>
      <c r="R51">
        <v>83</v>
      </c>
      <c r="S51">
        <v>147</v>
      </c>
      <c r="T51">
        <v>87</v>
      </c>
      <c r="U51">
        <v>51</v>
      </c>
      <c r="V51">
        <v>27</v>
      </c>
      <c r="W51">
        <v>38</v>
      </c>
      <c r="X51">
        <v>26</v>
      </c>
      <c r="Y51">
        <v>63</v>
      </c>
      <c r="Z51">
        <v>43</v>
      </c>
      <c r="AA51">
        <v>20</v>
      </c>
      <c r="AB51">
        <v>53</v>
      </c>
      <c r="AC51">
        <v>68</v>
      </c>
      <c r="AD51">
        <v>72</v>
      </c>
      <c r="AE51">
        <v>346</v>
      </c>
      <c r="AF51">
        <v>179</v>
      </c>
      <c r="AG51">
        <v>127</v>
      </c>
      <c r="AH51">
        <v>29</v>
      </c>
      <c r="AI51">
        <v>72</v>
      </c>
      <c r="AJ51">
        <v>28</v>
      </c>
      <c r="AK51">
        <v>17</v>
      </c>
      <c r="AL51">
        <v>19</v>
      </c>
      <c r="AM51">
        <v>60</v>
      </c>
      <c r="AN51">
        <v>65</v>
      </c>
    </row>
    <row r="52" spans="1:40" x14ac:dyDescent="0.25">
      <c r="A52" t="s">
        <v>89</v>
      </c>
      <c r="B52">
        <v>2</v>
      </c>
      <c r="C52">
        <v>0</v>
      </c>
      <c r="D52">
        <v>0</v>
      </c>
      <c r="E52">
        <v>1</v>
      </c>
      <c r="F52">
        <v>0</v>
      </c>
      <c r="G52">
        <v>0</v>
      </c>
      <c r="H52">
        <v>0</v>
      </c>
      <c r="I52">
        <v>0</v>
      </c>
      <c r="J52">
        <v>0</v>
      </c>
      <c r="K52">
        <v>4</v>
      </c>
      <c r="L52">
        <v>2</v>
      </c>
      <c r="M52">
        <v>0</v>
      </c>
      <c r="N52">
        <v>3</v>
      </c>
      <c r="O52">
        <v>1</v>
      </c>
      <c r="P52">
        <v>0</v>
      </c>
      <c r="Q52">
        <v>1</v>
      </c>
      <c r="R52">
        <v>1</v>
      </c>
      <c r="S52">
        <v>0</v>
      </c>
      <c r="T52">
        <v>0</v>
      </c>
      <c r="U52">
        <v>0</v>
      </c>
      <c r="V52">
        <v>0</v>
      </c>
      <c r="W52">
        <v>0</v>
      </c>
      <c r="X52">
        <v>1</v>
      </c>
      <c r="Y52">
        <v>0</v>
      </c>
      <c r="Z52">
        <v>0</v>
      </c>
      <c r="AA52">
        <v>0</v>
      </c>
      <c r="AB52">
        <v>2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</row>
    <row r="53" spans="1:40" x14ac:dyDescent="0.25">
      <c r="A53" t="s">
        <v>90</v>
      </c>
      <c r="B53">
        <v>0</v>
      </c>
      <c r="C53">
        <v>6</v>
      </c>
      <c r="D53">
        <v>6</v>
      </c>
      <c r="E53">
        <v>5</v>
      </c>
      <c r="F53">
        <v>1</v>
      </c>
      <c r="G53">
        <v>1</v>
      </c>
      <c r="H53">
        <v>0</v>
      </c>
      <c r="I53">
        <v>6</v>
      </c>
      <c r="J53">
        <v>5</v>
      </c>
      <c r="K53">
        <v>0</v>
      </c>
      <c r="L53">
        <v>5</v>
      </c>
      <c r="M53">
        <v>1</v>
      </c>
      <c r="N53">
        <v>10</v>
      </c>
      <c r="O53">
        <v>4</v>
      </c>
      <c r="P53">
        <v>0</v>
      </c>
      <c r="Q53">
        <v>9</v>
      </c>
      <c r="R53">
        <v>2</v>
      </c>
      <c r="S53">
        <v>0</v>
      </c>
      <c r="T53">
        <v>12</v>
      </c>
      <c r="U53">
        <v>5</v>
      </c>
      <c r="V53">
        <v>0</v>
      </c>
      <c r="W53">
        <v>3</v>
      </c>
      <c r="X53">
        <v>0</v>
      </c>
      <c r="Y53">
        <v>0</v>
      </c>
      <c r="Z53">
        <v>1</v>
      </c>
      <c r="AA53">
        <v>2</v>
      </c>
      <c r="AB53">
        <v>5</v>
      </c>
      <c r="AC53">
        <v>0</v>
      </c>
      <c r="AD53">
        <v>1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2</v>
      </c>
      <c r="AK53">
        <v>0</v>
      </c>
      <c r="AL53">
        <v>1</v>
      </c>
      <c r="AM53">
        <v>0</v>
      </c>
      <c r="AN53">
        <v>1</v>
      </c>
    </row>
    <row r="54" spans="1:40" x14ac:dyDescent="0.25">
      <c r="A54" t="s">
        <v>91</v>
      </c>
      <c r="B54">
        <v>0</v>
      </c>
      <c r="C54">
        <v>1</v>
      </c>
      <c r="D54">
        <v>3</v>
      </c>
      <c r="E54">
        <v>0</v>
      </c>
      <c r="F54">
        <v>0</v>
      </c>
      <c r="G54">
        <v>0</v>
      </c>
      <c r="H54">
        <v>0</v>
      </c>
      <c r="I54">
        <v>2</v>
      </c>
      <c r="J54">
        <v>0</v>
      </c>
      <c r="K54">
        <v>0</v>
      </c>
      <c r="L54">
        <v>187</v>
      </c>
      <c r="M54">
        <v>4</v>
      </c>
      <c r="N54">
        <v>9</v>
      </c>
      <c r="O54">
        <v>24</v>
      </c>
      <c r="P54">
        <v>0</v>
      </c>
      <c r="Q54">
        <v>0</v>
      </c>
      <c r="R54">
        <v>1</v>
      </c>
      <c r="S54">
        <v>1</v>
      </c>
      <c r="T54">
        <v>0</v>
      </c>
      <c r="U54">
        <v>35</v>
      </c>
      <c r="V54">
        <v>138</v>
      </c>
      <c r="W54">
        <v>2</v>
      </c>
      <c r="X54">
        <v>0</v>
      </c>
      <c r="Y54">
        <v>29</v>
      </c>
      <c r="Z54">
        <v>1</v>
      </c>
      <c r="AA54">
        <v>218</v>
      </c>
      <c r="AB54">
        <v>11</v>
      </c>
      <c r="AC54">
        <v>37</v>
      </c>
      <c r="AD54">
        <v>0</v>
      </c>
      <c r="AE54">
        <v>139</v>
      </c>
      <c r="AF54">
        <v>0</v>
      </c>
      <c r="AG54">
        <v>0</v>
      </c>
      <c r="AH54">
        <v>88</v>
      </c>
      <c r="AI54">
        <v>311</v>
      </c>
      <c r="AJ54">
        <v>8</v>
      </c>
      <c r="AK54">
        <v>1</v>
      </c>
      <c r="AL54">
        <v>15</v>
      </c>
      <c r="AM54">
        <v>39</v>
      </c>
      <c r="AN54">
        <v>170</v>
      </c>
    </row>
    <row r="55" spans="1:40" x14ac:dyDescent="0.25">
      <c r="A55" t="s">
        <v>92</v>
      </c>
      <c r="B55">
        <v>16402</v>
      </c>
      <c r="C55">
        <v>8241</v>
      </c>
      <c r="D55">
        <v>9341</v>
      </c>
      <c r="E55">
        <v>19846</v>
      </c>
      <c r="F55">
        <v>21334</v>
      </c>
      <c r="G55">
        <v>23153</v>
      </c>
      <c r="H55">
        <v>17894</v>
      </c>
      <c r="I55">
        <v>10691</v>
      </c>
      <c r="J55">
        <v>21365</v>
      </c>
      <c r="K55">
        <v>7813</v>
      </c>
      <c r="L55">
        <v>12115</v>
      </c>
      <c r="M55">
        <v>9352</v>
      </c>
      <c r="N55">
        <v>17361</v>
      </c>
      <c r="O55">
        <v>12434</v>
      </c>
      <c r="P55">
        <v>7600</v>
      </c>
      <c r="Q55">
        <v>3522</v>
      </c>
      <c r="R55">
        <v>3192</v>
      </c>
      <c r="S55">
        <v>15750</v>
      </c>
      <c r="T55">
        <v>2837</v>
      </c>
      <c r="U55">
        <v>12940</v>
      </c>
      <c r="V55">
        <v>9786</v>
      </c>
      <c r="W55">
        <v>12308</v>
      </c>
      <c r="X55">
        <v>6650</v>
      </c>
      <c r="Y55">
        <v>13195</v>
      </c>
      <c r="Z55">
        <v>12437</v>
      </c>
      <c r="AA55">
        <v>6120</v>
      </c>
      <c r="AB55">
        <v>10481</v>
      </c>
      <c r="AC55">
        <v>5024</v>
      </c>
      <c r="AD55">
        <v>6321</v>
      </c>
      <c r="AE55">
        <v>15187</v>
      </c>
      <c r="AF55">
        <v>11865</v>
      </c>
      <c r="AG55">
        <v>16969</v>
      </c>
      <c r="AH55">
        <v>5997</v>
      </c>
      <c r="AI55">
        <v>5926</v>
      </c>
      <c r="AJ55">
        <v>3817</v>
      </c>
      <c r="AK55">
        <v>2139</v>
      </c>
      <c r="AL55">
        <v>5888</v>
      </c>
      <c r="AM55">
        <v>802</v>
      </c>
      <c r="AN55">
        <v>5979</v>
      </c>
    </row>
    <row r="56" spans="1:40" x14ac:dyDescent="0.25">
      <c r="A56" t="s">
        <v>93</v>
      </c>
      <c r="B56">
        <v>18</v>
      </c>
      <c r="C56">
        <v>24</v>
      </c>
      <c r="D56">
        <v>94</v>
      </c>
      <c r="E56">
        <v>45</v>
      </c>
      <c r="F56">
        <v>63</v>
      </c>
      <c r="G56">
        <v>23</v>
      </c>
      <c r="H56">
        <v>35</v>
      </c>
      <c r="I56">
        <v>30</v>
      </c>
      <c r="J56">
        <v>50</v>
      </c>
      <c r="K56">
        <v>26</v>
      </c>
      <c r="L56">
        <v>9</v>
      </c>
      <c r="M56">
        <v>142</v>
      </c>
      <c r="N56">
        <v>78</v>
      </c>
      <c r="O56">
        <v>34</v>
      </c>
      <c r="P56">
        <v>14</v>
      </c>
      <c r="Q56">
        <v>33</v>
      </c>
      <c r="R56">
        <v>25</v>
      </c>
      <c r="S56">
        <v>329</v>
      </c>
      <c r="T56">
        <v>107</v>
      </c>
      <c r="U56">
        <v>6</v>
      </c>
      <c r="V56">
        <v>23</v>
      </c>
      <c r="W56">
        <v>3</v>
      </c>
      <c r="X56">
        <v>7</v>
      </c>
      <c r="Y56">
        <v>11</v>
      </c>
      <c r="Z56">
        <v>12</v>
      </c>
      <c r="AA56">
        <v>29</v>
      </c>
      <c r="AB56">
        <v>7</v>
      </c>
      <c r="AC56">
        <v>8</v>
      </c>
      <c r="AD56">
        <v>7</v>
      </c>
      <c r="AE56">
        <v>0</v>
      </c>
      <c r="AF56">
        <v>55</v>
      </c>
      <c r="AG56">
        <v>2</v>
      </c>
      <c r="AH56">
        <v>1</v>
      </c>
      <c r="AI56">
        <v>6</v>
      </c>
      <c r="AJ56">
        <v>2</v>
      </c>
      <c r="AK56">
        <v>1</v>
      </c>
      <c r="AL56">
        <v>0</v>
      </c>
      <c r="AM56">
        <v>27</v>
      </c>
      <c r="AN56">
        <v>21</v>
      </c>
    </row>
    <row r="57" spans="1:40" x14ac:dyDescent="0.25">
      <c r="A57" t="s">
        <v>94</v>
      </c>
      <c r="B57">
        <v>311</v>
      </c>
      <c r="C57">
        <v>203</v>
      </c>
      <c r="D57">
        <v>1761</v>
      </c>
      <c r="E57">
        <v>561</v>
      </c>
      <c r="F57">
        <v>651</v>
      </c>
      <c r="G57">
        <v>773</v>
      </c>
      <c r="H57">
        <v>3459</v>
      </c>
      <c r="I57">
        <v>551</v>
      </c>
      <c r="J57">
        <v>6376</v>
      </c>
      <c r="K57">
        <v>2731</v>
      </c>
      <c r="L57">
        <v>452</v>
      </c>
      <c r="M57">
        <v>672</v>
      </c>
      <c r="N57">
        <v>773</v>
      </c>
      <c r="O57">
        <v>439</v>
      </c>
      <c r="P57">
        <v>335</v>
      </c>
      <c r="Q57">
        <v>406</v>
      </c>
      <c r="R57">
        <v>689</v>
      </c>
      <c r="S57">
        <v>539</v>
      </c>
      <c r="T57">
        <v>542</v>
      </c>
      <c r="U57">
        <v>675</v>
      </c>
      <c r="V57">
        <v>715</v>
      </c>
      <c r="W57">
        <v>675</v>
      </c>
      <c r="X57">
        <v>446</v>
      </c>
      <c r="Y57">
        <v>834</v>
      </c>
      <c r="Z57">
        <v>363</v>
      </c>
      <c r="AA57">
        <v>247</v>
      </c>
      <c r="AB57">
        <v>499</v>
      </c>
      <c r="AC57">
        <v>330</v>
      </c>
      <c r="AD57">
        <v>413</v>
      </c>
      <c r="AE57">
        <v>641</v>
      </c>
      <c r="AF57">
        <v>533</v>
      </c>
      <c r="AG57">
        <v>1300</v>
      </c>
      <c r="AH57">
        <v>553</v>
      </c>
      <c r="AI57">
        <v>641</v>
      </c>
      <c r="AJ57">
        <v>349</v>
      </c>
      <c r="AK57">
        <v>467</v>
      </c>
      <c r="AL57">
        <v>505</v>
      </c>
      <c r="AM57">
        <v>747</v>
      </c>
      <c r="AN57">
        <v>566</v>
      </c>
    </row>
    <row r="58" spans="1:40" x14ac:dyDescent="0.25">
      <c r="A58" t="s">
        <v>95</v>
      </c>
      <c r="B58">
        <v>0</v>
      </c>
      <c r="C58">
        <v>0</v>
      </c>
      <c r="D58">
        <v>0</v>
      </c>
      <c r="E58">
        <v>0</v>
      </c>
      <c r="F58">
        <v>2</v>
      </c>
      <c r="G58">
        <v>0</v>
      </c>
      <c r="H58">
        <v>0</v>
      </c>
      <c r="I58">
        <v>0</v>
      </c>
      <c r="J58">
        <v>3</v>
      </c>
      <c r="K58">
        <v>3</v>
      </c>
      <c r="L58">
        <v>1</v>
      </c>
      <c r="M58">
        <v>1</v>
      </c>
      <c r="N58">
        <v>2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2</v>
      </c>
      <c r="W58">
        <v>0</v>
      </c>
      <c r="X58">
        <v>2</v>
      </c>
      <c r="Y58">
        <v>1</v>
      </c>
      <c r="Z58">
        <v>0</v>
      </c>
      <c r="AA58">
        <v>0</v>
      </c>
      <c r="AB58">
        <v>0</v>
      </c>
      <c r="AC58">
        <v>0</v>
      </c>
      <c r="AD58">
        <v>2</v>
      </c>
      <c r="AE58">
        <v>4</v>
      </c>
      <c r="AF58">
        <v>2</v>
      </c>
      <c r="AG58">
        <v>0</v>
      </c>
      <c r="AH58">
        <v>0</v>
      </c>
      <c r="AI58">
        <v>1</v>
      </c>
      <c r="AJ58">
        <v>2</v>
      </c>
      <c r="AK58">
        <v>0</v>
      </c>
      <c r="AL58">
        <v>5</v>
      </c>
      <c r="AM58">
        <v>0</v>
      </c>
      <c r="AN58">
        <v>0</v>
      </c>
    </row>
    <row r="59" spans="1:40" x14ac:dyDescent="0.25">
      <c r="A59" t="s">
        <v>96</v>
      </c>
      <c r="B59">
        <v>1723</v>
      </c>
      <c r="C59">
        <v>2741</v>
      </c>
      <c r="D59">
        <v>3073</v>
      </c>
      <c r="E59">
        <v>2896</v>
      </c>
      <c r="F59">
        <v>2209</v>
      </c>
      <c r="G59">
        <v>3256</v>
      </c>
      <c r="H59">
        <v>1867</v>
      </c>
      <c r="I59">
        <v>4328</v>
      </c>
      <c r="J59">
        <v>8518</v>
      </c>
      <c r="K59">
        <v>2955</v>
      </c>
      <c r="L59">
        <v>2386</v>
      </c>
      <c r="M59">
        <v>5040</v>
      </c>
      <c r="N59">
        <v>5125</v>
      </c>
      <c r="O59">
        <v>2640</v>
      </c>
      <c r="P59">
        <v>1579</v>
      </c>
      <c r="Q59">
        <v>1719</v>
      </c>
      <c r="R59">
        <v>1405</v>
      </c>
      <c r="S59">
        <v>2873</v>
      </c>
      <c r="T59">
        <v>3368</v>
      </c>
      <c r="U59">
        <v>2194</v>
      </c>
      <c r="V59">
        <v>1973</v>
      </c>
      <c r="W59">
        <v>3269</v>
      </c>
      <c r="X59">
        <v>1128</v>
      </c>
      <c r="Y59">
        <v>2158</v>
      </c>
      <c r="Z59">
        <v>2955</v>
      </c>
      <c r="AA59">
        <v>2278</v>
      </c>
      <c r="AB59">
        <v>1920</v>
      </c>
      <c r="AC59">
        <v>1329</v>
      </c>
      <c r="AD59">
        <v>1442</v>
      </c>
      <c r="AE59">
        <v>1508</v>
      </c>
      <c r="AF59">
        <v>1570</v>
      </c>
      <c r="AG59">
        <v>1414</v>
      </c>
      <c r="AH59">
        <v>507</v>
      </c>
      <c r="AI59">
        <v>1157</v>
      </c>
      <c r="AJ59">
        <v>905</v>
      </c>
      <c r="AK59">
        <v>1815</v>
      </c>
      <c r="AL59">
        <v>1127</v>
      </c>
      <c r="AM59">
        <v>648</v>
      </c>
      <c r="AN59">
        <v>654</v>
      </c>
    </row>
    <row r="60" spans="1:40" x14ac:dyDescent="0.25">
      <c r="A60" t="s">
        <v>97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2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1</v>
      </c>
      <c r="T60">
        <v>0</v>
      </c>
      <c r="U60">
        <v>0</v>
      </c>
      <c r="V60">
        <v>0</v>
      </c>
      <c r="W60">
        <v>0</v>
      </c>
      <c r="X60">
        <v>4</v>
      </c>
      <c r="Y60">
        <v>1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1</v>
      </c>
      <c r="AF60">
        <v>0</v>
      </c>
      <c r="AG60">
        <v>2</v>
      </c>
      <c r="AH60">
        <v>0</v>
      </c>
      <c r="AI60">
        <v>0</v>
      </c>
      <c r="AJ60">
        <v>0</v>
      </c>
      <c r="AK60">
        <v>0</v>
      </c>
      <c r="AL60">
        <v>1</v>
      </c>
      <c r="AM60">
        <v>0</v>
      </c>
      <c r="AN60">
        <v>5</v>
      </c>
    </row>
    <row r="61" spans="1:40" x14ac:dyDescent="0.25">
      <c r="A61" t="s">
        <v>98</v>
      </c>
      <c r="B61">
        <v>168</v>
      </c>
      <c r="C61">
        <v>382</v>
      </c>
      <c r="D61">
        <v>479</v>
      </c>
      <c r="E61">
        <v>567</v>
      </c>
      <c r="F61">
        <v>224</v>
      </c>
      <c r="G61">
        <v>296</v>
      </c>
      <c r="H61">
        <v>616</v>
      </c>
      <c r="I61">
        <v>246</v>
      </c>
      <c r="J61">
        <v>527</v>
      </c>
      <c r="K61">
        <v>289</v>
      </c>
      <c r="L61">
        <v>229</v>
      </c>
      <c r="M61">
        <v>372</v>
      </c>
      <c r="N61">
        <v>336</v>
      </c>
      <c r="O61">
        <v>601</v>
      </c>
      <c r="P61">
        <v>168</v>
      </c>
      <c r="Q61">
        <v>194</v>
      </c>
      <c r="R61">
        <v>102</v>
      </c>
      <c r="S61">
        <v>314</v>
      </c>
      <c r="T61">
        <v>238</v>
      </c>
      <c r="U61">
        <v>264</v>
      </c>
      <c r="V61">
        <v>333</v>
      </c>
      <c r="W61">
        <v>162</v>
      </c>
      <c r="X61">
        <v>213</v>
      </c>
      <c r="Y61">
        <v>174</v>
      </c>
      <c r="Z61">
        <v>196</v>
      </c>
      <c r="AA61">
        <v>538</v>
      </c>
      <c r="AB61">
        <v>235</v>
      </c>
      <c r="AC61">
        <v>141</v>
      </c>
      <c r="AD61">
        <v>164</v>
      </c>
      <c r="AE61">
        <v>138</v>
      </c>
      <c r="AF61">
        <v>217</v>
      </c>
      <c r="AG61">
        <v>116</v>
      </c>
      <c r="AH61">
        <v>142</v>
      </c>
      <c r="AI61">
        <v>280</v>
      </c>
      <c r="AJ61">
        <v>282</v>
      </c>
      <c r="AK61">
        <v>115</v>
      </c>
      <c r="AL61">
        <v>123</v>
      </c>
      <c r="AM61">
        <v>194</v>
      </c>
      <c r="AN61">
        <v>112</v>
      </c>
    </row>
    <row r="62" spans="1:40" x14ac:dyDescent="0.25">
      <c r="A62" t="s">
        <v>99</v>
      </c>
      <c r="B62">
        <v>0</v>
      </c>
      <c r="C62">
        <v>2</v>
      </c>
      <c r="D62">
        <v>19</v>
      </c>
      <c r="E62">
        <v>15</v>
      </c>
      <c r="F62">
        <v>0</v>
      </c>
      <c r="G62">
        <v>2</v>
      </c>
      <c r="H62">
        <v>0</v>
      </c>
      <c r="I62">
        <v>1</v>
      </c>
      <c r="J62">
        <v>0</v>
      </c>
      <c r="K62">
        <v>0</v>
      </c>
      <c r="L62">
        <v>28</v>
      </c>
      <c r="M62">
        <v>2</v>
      </c>
      <c r="N62">
        <v>0</v>
      </c>
      <c r="O62">
        <v>4</v>
      </c>
      <c r="P62">
        <v>28</v>
      </c>
      <c r="Q62">
        <v>227</v>
      </c>
      <c r="R62">
        <v>86</v>
      </c>
      <c r="S62">
        <v>41</v>
      </c>
      <c r="T62">
        <v>9</v>
      </c>
      <c r="U62">
        <v>22</v>
      </c>
      <c r="V62">
        <v>16</v>
      </c>
      <c r="W62">
        <v>19</v>
      </c>
      <c r="X62">
        <v>89</v>
      </c>
      <c r="Y62">
        <v>28</v>
      </c>
      <c r="Z62">
        <v>6</v>
      </c>
      <c r="AA62">
        <v>8</v>
      </c>
      <c r="AB62">
        <v>18</v>
      </c>
      <c r="AC62">
        <v>23</v>
      </c>
      <c r="AD62">
        <v>21</v>
      </c>
      <c r="AE62">
        <v>57</v>
      </c>
      <c r="AF62">
        <v>137</v>
      </c>
      <c r="AG62">
        <v>13</v>
      </c>
      <c r="AH62">
        <v>33</v>
      </c>
      <c r="AI62">
        <v>60</v>
      </c>
      <c r="AJ62">
        <v>26</v>
      </c>
      <c r="AK62">
        <v>30</v>
      </c>
      <c r="AL62">
        <v>41</v>
      </c>
      <c r="AM62">
        <v>28</v>
      </c>
      <c r="AN62">
        <v>29</v>
      </c>
    </row>
    <row r="63" spans="1:40" x14ac:dyDescent="0.25">
      <c r="A63" t="s">
        <v>100</v>
      </c>
      <c r="B63">
        <v>6896</v>
      </c>
      <c r="C63">
        <v>12070</v>
      </c>
      <c r="D63">
        <v>23731</v>
      </c>
      <c r="E63">
        <v>30403</v>
      </c>
      <c r="F63">
        <v>20884</v>
      </c>
      <c r="G63">
        <v>15052</v>
      </c>
      <c r="H63">
        <v>10029</v>
      </c>
      <c r="I63">
        <v>27057</v>
      </c>
      <c r="J63">
        <v>39812</v>
      </c>
      <c r="K63">
        <v>39503</v>
      </c>
      <c r="L63">
        <v>43882</v>
      </c>
      <c r="M63">
        <v>22723</v>
      </c>
      <c r="N63">
        <v>25786</v>
      </c>
      <c r="O63">
        <v>29538</v>
      </c>
      <c r="P63">
        <v>24416</v>
      </c>
      <c r="Q63">
        <v>23257</v>
      </c>
      <c r="R63">
        <v>15486</v>
      </c>
      <c r="S63">
        <v>21655</v>
      </c>
      <c r="T63">
        <v>19192</v>
      </c>
      <c r="U63">
        <v>29775</v>
      </c>
      <c r="V63">
        <v>25496</v>
      </c>
      <c r="W63">
        <v>24181</v>
      </c>
      <c r="X63">
        <v>26850</v>
      </c>
      <c r="Y63">
        <v>24785</v>
      </c>
      <c r="Z63">
        <v>21937</v>
      </c>
      <c r="AA63">
        <v>24622</v>
      </c>
      <c r="AB63">
        <v>25584</v>
      </c>
      <c r="AC63">
        <v>16609</v>
      </c>
      <c r="AD63">
        <v>20616</v>
      </c>
      <c r="AE63">
        <v>36142</v>
      </c>
      <c r="AF63">
        <v>34002</v>
      </c>
      <c r="AG63">
        <v>11383</v>
      </c>
      <c r="AH63">
        <v>16080</v>
      </c>
      <c r="AI63">
        <v>43637</v>
      </c>
      <c r="AJ63">
        <v>36118</v>
      </c>
      <c r="AK63">
        <v>48522</v>
      </c>
      <c r="AL63">
        <v>28730</v>
      </c>
      <c r="AM63">
        <v>14454</v>
      </c>
      <c r="AN63">
        <v>37765</v>
      </c>
    </row>
    <row r="64" spans="1:40" x14ac:dyDescent="0.25">
      <c r="A64" t="s">
        <v>101</v>
      </c>
      <c r="B64">
        <v>104</v>
      </c>
      <c r="C64">
        <v>24</v>
      </c>
      <c r="D64">
        <v>174</v>
      </c>
      <c r="E64">
        <v>219</v>
      </c>
      <c r="F64">
        <v>216</v>
      </c>
      <c r="G64">
        <v>60</v>
      </c>
      <c r="H64">
        <v>26</v>
      </c>
      <c r="I64">
        <v>110</v>
      </c>
      <c r="J64">
        <v>304</v>
      </c>
      <c r="K64">
        <v>476</v>
      </c>
      <c r="L64">
        <v>416</v>
      </c>
      <c r="M64">
        <v>284</v>
      </c>
      <c r="N64">
        <v>263</v>
      </c>
      <c r="O64">
        <v>212</v>
      </c>
      <c r="P64">
        <v>332</v>
      </c>
      <c r="Q64">
        <v>249</v>
      </c>
      <c r="R64">
        <v>165</v>
      </c>
      <c r="S64">
        <v>535</v>
      </c>
      <c r="T64">
        <v>165</v>
      </c>
      <c r="U64">
        <v>161</v>
      </c>
      <c r="V64">
        <v>96</v>
      </c>
      <c r="W64">
        <v>310</v>
      </c>
      <c r="X64">
        <v>112</v>
      </c>
      <c r="Y64">
        <v>266</v>
      </c>
      <c r="Z64">
        <v>278</v>
      </c>
      <c r="AA64">
        <v>337</v>
      </c>
      <c r="AB64">
        <v>270</v>
      </c>
      <c r="AC64">
        <v>151</v>
      </c>
      <c r="AD64">
        <v>150</v>
      </c>
      <c r="AE64">
        <v>1607</v>
      </c>
      <c r="AF64">
        <v>789</v>
      </c>
      <c r="AG64">
        <v>956</v>
      </c>
      <c r="AH64">
        <v>204</v>
      </c>
      <c r="AI64">
        <v>819</v>
      </c>
      <c r="AJ64">
        <v>510</v>
      </c>
      <c r="AK64">
        <v>734</v>
      </c>
      <c r="AL64">
        <v>520</v>
      </c>
      <c r="AM64">
        <v>301</v>
      </c>
      <c r="AN64">
        <v>1255</v>
      </c>
    </row>
    <row r="65" spans="1:40" x14ac:dyDescent="0.25">
      <c r="A65" t="s">
        <v>102</v>
      </c>
      <c r="B65">
        <v>0</v>
      </c>
      <c r="C65">
        <v>8</v>
      </c>
      <c r="D65">
        <v>5</v>
      </c>
      <c r="E65">
        <v>10</v>
      </c>
      <c r="F65">
        <v>0</v>
      </c>
      <c r="G65">
        <v>0</v>
      </c>
      <c r="H65">
        <v>1</v>
      </c>
      <c r="I65">
        <v>0</v>
      </c>
      <c r="J65">
        <v>0</v>
      </c>
      <c r="K65">
        <v>0</v>
      </c>
      <c r="L65">
        <v>7</v>
      </c>
      <c r="M65">
        <v>0</v>
      </c>
      <c r="N65">
        <v>2</v>
      </c>
      <c r="O65">
        <v>3</v>
      </c>
      <c r="P65">
        <v>3</v>
      </c>
      <c r="Q65">
        <v>22</v>
      </c>
      <c r="R65">
        <v>15</v>
      </c>
      <c r="S65">
        <v>9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</row>
    <row r="66" spans="1:40" x14ac:dyDescent="0.25">
      <c r="A66" t="s">
        <v>103</v>
      </c>
      <c r="B66">
        <v>1671</v>
      </c>
      <c r="C66">
        <v>240</v>
      </c>
      <c r="D66">
        <v>1935</v>
      </c>
      <c r="E66">
        <v>1087</v>
      </c>
      <c r="F66">
        <v>1896</v>
      </c>
      <c r="G66">
        <v>1224</v>
      </c>
      <c r="H66">
        <v>1630</v>
      </c>
      <c r="I66">
        <v>810</v>
      </c>
      <c r="J66">
        <v>4797</v>
      </c>
      <c r="K66">
        <v>1870</v>
      </c>
      <c r="L66">
        <v>638</v>
      </c>
      <c r="M66">
        <v>659</v>
      </c>
      <c r="N66">
        <v>982</v>
      </c>
      <c r="O66">
        <v>304</v>
      </c>
      <c r="P66">
        <v>561</v>
      </c>
      <c r="Q66">
        <v>319</v>
      </c>
      <c r="R66">
        <v>173</v>
      </c>
      <c r="S66">
        <v>1010</v>
      </c>
      <c r="T66">
        <v>1009</v>
      </c>
      <c r="U66">
        <v>456</v>
      </c>
      <c r="V66">
        <v>228</v>
      </c>
      <c r="W66">
        <v>494</v>
      </c>
      <c r="X66">
        <v>104</v>
      </c>
      <c r="Y66">
        <v>387</v>
      </c>
      <c r="Z66">
        <v>343</v>
      </c>
      <c r="AA66">
        <v>378</v>
      </c>
      <c r="AB66">
        <v>215</v>
      </c>
      <c r="AC66">
        <v>276</v>
      </c>
      <c r="AD66">
        <v>117</v>
      </c>
      <c r="AE66">
        <v>1392</v>
      </c>
      <c r="AF66">
        <v>358</v>
      </c>
      <c r="AG66">
        <v>328</v>
      </c>
      <c r="AH66">
        <v>166</v>
      </c>
      <c r="AI66">
        <v>779</v>
      </c>
      <c r="AJ66">
        <v>262</v>
      </c>
      <c r="AK66">
        <v>474</v>
      </c>
      <c r="AL66">
        <v>208</v>
      </c>
      <c r="AM66">
        <v>221</v>
      </c>
      <c r="AN66">
        <v>369</v>
      </c>
    </row>
    <row r="67" spans="1:40" x14ac:dyDescent="0.25">
      <c r="A67" t="s">
        <v>104</v>
      </c>
      <c r="B67">
        <v>347</v>
      </c>
      <c r="C67">
        <v>260</v>
      </c>
      <c r="D67">
        <v>572</v>
      </c>
      <c r="E67">
        <v>719</v>
      </c>
      <c r="F67">
        <v>666</v>
      </c>
      <c r="G67">
        <v>682</v>
      </c>
      <c r="H67">
        <v>955</v>
      </c>
      <c r="I67">
        <v>927</v>
      </c>
      <c r="J67">
        <v>2113</v>
      </c>
      <c r="K67">
        <v>781</v>
      </c>
      <c r="L67">
        <v>309</v>
      </c>
      <c r="M67">
        <v>609</v>
      </c>
      <c r="N67">
        <v>537</v>
      </c>
      <c r="O67">
        <v>278</v>
      </c>
      <c r="P67">
        <v>165</v>
      </c>
      <c r="Q67">
        <v>200</v>
      </c>
      <c r="R67">
        <v>381</v>
      </c>
      <c r="S67">
        <v>214</v>
      </c>
      <c r="T67">
        <v>352</v>
      </c>
      <c r="U67">
        <v>387</v>
      </c>
      <c r="V67">
        <v>338</v>
      </c>
      <c r="W67">
        <v>428</v>
      </c>
      <c r="X67">
        <v>90</v>
      </c>
      <c r="Y67">
        <v>252</v>
      </c>
      <c r="Z67">
        <v>262</v>
      </c>
      <c r="AA67">
        <v>180</v>
      </c>
      <c r="AB67">
        <v>230</v>
      </c>
      <c r="AC67">
        <v>177</v>
      </c>
      <c r="AD67">
        <v>205</v>
      </c>
      <c r="AE67">
        <v>614</v>
      </c>
      <c r="AF67">
        <v>205</v>
      </c>
      <c r="AG67">
        <v>128</v>
      </c>
      <c r="AH67">
        <v>150</v>
      </c>
      <c r="AI67">
        <v>281</v>
      </c>
      <c r="AJ67">
        <v>111</v>
      </c>
      <c r="AK67">
        <v>166</v>
      </c>
      <c r="AL67">
        <v>154</v>
      </c>
      <c r="AM67">
        <v>146</v>
      </c>
      <c r="AN67">
        <v>81</v>
      </c>
    </row>
    <row r="68" spans="1:40" x14ac:dyDescent="0.25">
      <c r="A68" t="s">
        <v>105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2</v>
      </c>
      <c r="I68">
        <v>0</v>
      </c>
      <c r="J68">
        <v>3</v>
      </c>
      <c r="K68">
        <v>1</v>
      </c>
      <c r="L68">
        <v>1</v>
      </c>
      <c r="M68">
        <v>2</v>
      </c>
      <c r="N68">
        <v>2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6</v>
      </c>
      <c r="V68">
        <v>1</v>
      </c>
      <c r="W68">
        <v>4</v>
      </c>
      <c r="X68">
        <v>1</v>
      </c>
      <c r="Y68">
        <v>0</v>
      </c>
      <c r="Z68">
        <v>1</v>
      </c>
      <c r="AA68">
        <v>0</v>
      </c>
      <c r="AB68">
        <v>0</v>
      </c>
      <c r="AC68">
        <v>0</v>
      </c>
      <c r="AD68">
        <v>1</v>
      </c>
      <c r="AE68">
        <v>8</v>
      </c>
      <c r="AF68">
        <v>0</v>
      </c>
      <c r="AG68">
        <v>1</v>
      </c>
      <c r="AH68">
        <v>1</v>
      </c>
      <c r="AI68">
        <v>2</v>
      </c>
      <c r="AJ68">
        <v>4</v>
      </c>
      <c r="AK68">
        <v>0</v>
      </c>
      <c r="AL68">
        <v>2</v>
      </c>
      <c r="AM68">
        <v>3</v>
      </c>
      <c r="AN68">
        <v>3</v>
      </c>
    </row>
    <row r="69" spans="1:40" x14ac:dyDescent="0.25">
      <c r="A69" t="s">
        <v>106</v>
      </c>
      <c r="B69">
        <v>11</v>
      </c>
      <c r="C69">
        <v>1</v>
      </c>
      <c r="D69">
        <v>17</v>
      </c>
      <c r="E69">
        <v>13</v>
      </c>
      <c r="F69">
        <v>79</v>
      </c>
      <c r="G69">
        <v>16</v>
      </c>
      <c r="H69">
        <v>146</v>
      </c>
      <c r="I69">
        <v>12</v>
      </c>
      <c r="J69">
        <v>252</v>
      </c>
      <c r="K69">
        <v>60</v>
      </c>
      <c r="L69">
        <v>18</v>
      </c>
      <c r="M69">
        <v>6</v>
      </c>
      <c r="N69">
        <v>12</v>
      </c>
      <c r="O69">
        <v>19</v>
      </c>
      <c r="P69">
        <v>9</v>
      </c>
      <c r="Q69">
        <v>6</v>
      </c>
      <c r="R69">
        <v>21</v>
      </c>
      <c r="S69">
        <v>79</v>
      </c>
      <c r="T69">
        <v>10</v>
      </c>
      <c r="U69">
        <v>76</v>
      </c>
      <c r="V69">
        <v>43</v>
      </c>
      <c r="W69">
        <v>51</v>
      </c>
      <c r="X69">
        <v>57</v>
      </c>
      <c r="Y69">
        <v>38</v>
      </c>
      <c r="Z69">
        <v>40</v>
      </c>
      <c r="AA69">
        <v>43</v>
      </c>
      <c r="AB69">
        <v>53</v>
      </c>
      <c r="AC69">
        <v>60</v>
      </c>
      <c r="AD69">
        <v>12</v>
      </c>
      <c r="AE69">
        <v>86</v>
      </c>
      <c r="AF69">
        <v>110</v>
      </c>
      <c r="AG69">
        <v>148</v>
      </c>
      <c r="AH69">
        <v>84</v>
      </c>
      <c r="AI69">
        <v>124</v>
      </c>
      <c r="AJ69">
        <v>62</v>
      </c>
      <c r="AK69">
        <v>122</v>
      </c>
      <c r="AL69">
        <v>60</v>
      </c>
      <c r="AM69">
        <v>58</v>
      </c>
      <c r="AN69">
        <v>139</v>
      </c>
    </row>
    <row r="70" spans="1:40" x14ac:dyDescent="0.25">
      <c r="A70" t="s">
        <v>107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2</v>
      </c>
      <c r="I70">
        <v>2</v>
      </c>
      <c r="J70">
        <v>7</v>
      </c>
      <c r="K70">
        <v>2</v>
      </c>
      <c r="L70">
        <v>0</v>
      </c>
      <c r="M70">
        <v>0</v>
      </c>
      <c r="N70">
        <v>0</v>
      </c>
      <c r="O70">
        <v>0</v>
      </c>
      <c r="P70">
        <v>0</v>
      </c>
      <c r="Q70">
        <v>4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</row>
    <row r="71" spans="1:40" x14ac:dyDescent="0.25">
      <c r="A71" t="s">
        <v>108</v>
      </c>
      <c r="B71">
        <v>1528</v>
      </c>
      <c r="C71">
        <v>809</v>
      </c>
      <c r="D71">
        <v>962</v>
      </c>
      <c r="E71">
        <v>1194</v>
      </c>
      <c r="F71">
        <v>719</v>
      </c>
      <c r="G71">
        <v>1729</v>
      </c>
      <c r="H71">
        <v>1869</v>
      </c>
      <c r="I71">
        <v>1923</v>
      </c>
      <c r="J71">
        <v>3470</v>
      </c>
      <c r="K71">
        <v>1740</v>
      </c>
      <c r="L71">
        <v>1404</v>
      </c>
      <c r="M71">
        <v>2673</v>
      </c>
      <c r="N71">
        <v>2018</v>
      </c>
      <c r="O71">
        <v>2193</v>
      </c>
      <c r="P71">
        <v>666</v>
      </c>
      <c r="Q71">
        <v>1087</v>
      </c>
      <c r="R71">
        <v>427</v>
      </c>
      <c r="S71">
        <v>1263</v>
      </c>
      <c r="T71">
        <v>776</v>
      </c>
      <c r="U71">
        <v>534</v>
      </c>
      <c r="V71">
        <v>222</v>
      </c>
      <c r="W71">
        <v>658</v>
      </c>
      <c r="X71">
        <v>249</v>
      </c>
      <c r="Y71">
        <v>465</v>
      </c>
      <c r="Z71">
        <v>382</v>
      </c>
      <c r="AA71">
        <v>317</v>
      </c>
      <c r="AB71">
        <v>519</v>
      </c>
      <c r="AC71">
        <v>220</v>
      </c>
      <c r="AD71">
        <v>268</v>
      </c>
      <c r="AE71">
        <v>287</v>
      </c>
      <c r="AF71">
        <v>243</v>
      </c>
      <c r="AG71">
        <v>557</v>
      </c>
      <c r="AH71">
        <v>207</v>
      </c>
      <c r="AI71">
        <v>158</v>
      </c>
      <c r="AJ71">
        <v>291</v>
      </c>
      <c r="AK71">
        <v>50</v>
      </c>
      <c r="AL71">
        <v>187</v>
      </c>
      <c r="AM71">
        <v>141</v>
      </c>
      <c r="AN71">
        <v>303</v>
      </c>
    </row>
    <row r="72" spans="1:40" x14ac:dyDescent="0.25">
      <c r="A72" t="s">
        <v>109</v>
      </c>
      <c r="B72">
        <v>95</v>
      </c>
      <c r="C72">
        <v>395</v>
      </c>
      <c r="D72">
        <v>445</v>
      </c>
      <c r="E72">
        <v>249</v>
      </c>
      <c r="F72">
        <v>400</v>
      </c>
      <c r="G72">
        <v>396</v>
      </c>
      <c r="H72">
        <v>313</v>
      </c>
      <c r="I72">
        <v>315</v>
      </c>
      <c r="J72">
        <v>604</v>
      </c>
      <c r="K72">
        <v>276</v>
      </c>
      <c r="L72">
        <v>316</v>
      </c>
      <c r="M72">
        <v>499</v>
      </c>
      <c r="N72">
        <v>435</v>
      </c>
      <c r="O72">
        <v>301</v>
      </c>
      <c r="P72">
        <v>139</v>
      </c>
      <c r="Q72">
        <v>79</v>
      </c>
      <c r="R72">
        <v>180</v>
      </c>
      <c r="S72">
        <v>422</v>
      </c>
      <c r="T72">
        <v>288</v>
      </c>
      <c r="U72">
        <v>450</v>
      </c>
      <c r="V72">
        <v>340</v>
      </c>
      <c r="W72">
        <v>223</v>
      </c>
      <c r="X72">
        <v>93</v>
      </c>
      <c r="Y72">
        <v>362</v>
      </c>
      <c r="Z72">
        <v>117</v>
      </c>
      <c r="AA72">
        <v>200</v>
      </c>
      <c r="AB72">
        <v>172</v>
      </c>
      <c r="AC72">
        <v>179</v>
      </c>
      <c r="AD72">
        <v>238</v>
      </c>
      <c r="AE72">
        <v>335</v>
      </c>
      <c r="AF72">
        <v>559</v>
      </c>
      <c r="AG72">
        <v>369</v>
      </c>
      <c r="AH72">
        <v>149</v>
      </c>
      <c r="AI72">
        <v>280</v>
      </c>
      <c r="AJ72">
        <v>297</v>
      </c>
      <c r="AK72">
        <v>144</v>
      </c>
      <c r="AL72">
        <v>346</v>
      </c>
      <c r="AM72">
        <v>259</v>
      </c>
      <c r="AN72">
        <v>320</v>
      </c>
    </row>
    <row r="73" spans="1:40" x14ac:dyDescent="0.25">
      <c r="A73" t="s">
        <v>110</v>
      </c>
      <c r="B73">
        <v>0</v>
      </c>
      <c r="C73">
        <v>2</v>
      </c>
      <c r="D73">
        <v>3</v>
      </c>
      <c r="E73">
        <v>0</v>
      </c>
      <c r="F73">
        <v>2</v>
      </c>
      <c r="G73">
        <v>0</v>
      </c>
      <c r="H73">
        <v>0</v>
      </c>
      <c r="I73">
        <v>0</v>
      </c>
      <c r="J73">
        <v>5</v>
      </c>
      <c r="K73">
        <v>6</v>
      </c>
      <c r="L73">
        <v>1</v>
      </c>
      <c r="M73">
        <v>0</v>
      </c>
      <c r="N73">
        <v>0</v>
      </c>
      <c r="O73">
        <v>1</v>
      </c>
      <c r="P73">
        <v>0</v>
      </c>
      <c r="Q73">
        <v>0</v>
      </c>
      <c r="R73">
        <v>0</v>
      </c>
      <c r="S73">
        <v>0</v>
      </c>
      <c r="T73">
        <v>1</v>
      </c>
      <c r="U73">
        <v>0</v>
      </c>
      <c r="V73">
        <v>0</v>
      </c>
      <c r="W73">
        <v>0</v>
      </c>
      <c r="X73">
        <v>2</v>
      </c>
      <c r="Y73">
        <v>0</v>
      </c>
      <c r="Z73">
        <v>0</v>
      </c>
      <c r="AA73">
        <v>0</v>
      </c>
      <c r="AB73">
        <v>2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8</v>
      </c>
      <c r="AK73">
        <v>2</v>
      </c>
      <c r="AL73">
        <v>0</v>
      </c>
      <c r="AM73">
        <v>0</v>
      </c>
      <c r="AN73">
        <v>0</v>
      </c>
    </row>
    <row r="74" spans="1:40" x14ac:dyDescent="0.25">
      <c r="A74" t="s">
        <v>111</v>
      </c>
      <c r="B74">
        <v>5634</v>
      </c>
      <c r="C74">
        <v>6358</v>
      </c>
      <c r="D74">
        <v>9131</v>
      </c>
      <c r="E74">
        <v>12942</v>
      </c>
      <c r="F74">
        <v>12354</v>
      </c>
      <c r="G74">
        <v>7962</v>
      </c>
      <c r="H74">
        <v>6970</v>
      </c>
      <c r="I74">
        <v>10383</v>
      </c>
      <c r="J74">
        <v>17037</v>
      </c>
      <c r="K74">
        <v>14640</v>
      </c>
      <c r="L74">
        <v>9589</v>
      </c>
      <c r="M74">
        <v>15568</v>
      </c>
      <c r="N74">
        <v>15395</v>
      </c>
      <c r="O74">
        <v>8183</v>
      </c>
      <c r="P74">
        <v>11022</v>
      </c>
      <c r="Q74">
        <v>4665</v>
      </c>
      <c r="R74">
        <v>5097</v>
      </c>
      <c r="S74">
        <v>17594</v>
      </c>
      <c r="T74">
        <v>8692</v>
      </c>
      <c r="U74">
        <v>9707</v>
      </c>
      <c r="V74">
        <v>15955</v>
      </c>
      <c r="W74">
        <v>11562</v>
      </c>
      <c r="X74">
        <v>5231</v>
      </c>
      <c r="Y74">
        <v>9799</v>
      </c>
      <c r="Z74">
        <v>6969</v>
      </c>
      <c r="AA74">
        <v>6074</v>
      </c>
      <c r="AB74">
        <v>6497</v>
      </c>
      <c r="AC74">
        <v>4903</v>
      </c>
      <c r="AD74">
        <v>3451</v>
      </c>
      <c r="AE74">
        <v>12668</v>
      </c>
      <c r="AF74">
        <v>5651</v>
      </c>
      <c r="AG74">
        <v>10796</v>
      </c>
      <c r="AH74">
        <v>4040</v>
      </c>
      <c r="AI74">
        <v>9875</v>
      </c>
      <c r="AJ74">
        <v>6744</v>
      </c>
      <c r="AK74">
        <v>6761</v>
      </c>
      <c r="AL74">
        <v>7410</v>
      </c>
      <c r="AM74">
        <v>6944</v>
      </c>
      <c r="AN74">
        <v>7565</v>
      </c>
    </row>
    <row r="75" spans="1:40" x14ac:dyDescent="0.25">
      <c r="A75" t="s">
        <v>112</v>
      </c>
      <c r="B75">
        <v>84</v>
      </c>
      <c r="C75">
        <v>83</v>
      </c>
      <c r="D75">
        <v>463</v>
      </c>
      <c r="E75">
        <v>259</v>
      </c>
      <c r="F75">
        <v>199</v>
      </c>
      <c r="G75">
        <v>238</v>
      </c>
      <c r="H75">
        <v>335</v>
      </c>
      <c r="I75">
        <v>487</v>
      </c>
      <c r="J75">
        <v>498</v>
      </c>
      <c r="K75">
        <v>461</v>
      </c>
      <c r="L75">
        <v>209</v>
      </c>
      <c r="M75">
        <v>400</v>
      </c>
      <c r="N75">
        <v>313</v>
      </c>
      <c r="O75">
        <v>207</v>
      </c>
      <c r="P75">
        <v>145</v>
      </c>
      <c r="Q75">
        <v>19</v>
      </c>
      <c r="R75">
        <v>190</v>
      </c>
      <c r="S75">
        <v>280</v>
      </c>
      <c r="T75">
        <v>168</v>
      </c>
      <c r="U75">
        <v>76</v>
      </c>
      <c r="V75">
        <v>406</v>
      </c>
      <c r="W75">
        <v>102</v>
      </c>
      <c r="X75">
        <v>173</v>
      </c>
      <c r="Y75">
        <v>264</v>
      </c>
      <c r="Z75">
        <v>67</v>
      </c>
      <c r="AA75">
        <v>143</v>
      </c>
      <c r="AB75">
        <v>97</v>
      </c>
      <c r="AC75">
        <v>185</v>
      </c>
      <c r="AD75">
        <v>190</v>
      </c>
      <c r="AE75">
        <v>309</v>
      </c>
      <c r="AF75">
        <v>370</v>
      </c>
      <c r="AG75">
        <v>152</v>
      </c>
      <c r="AH75">
        <v>115</v>
      </c>
      <c r="AI75">
        <v>401</v>
      </c>
      <c r="AJ75">
        <v>208</v>
      </c>
      <c r="AK75">
        <v>222</v>
      </c>
      <c r="AL75">
        <v>144</v>
      </c>
      <c r="AM75">
        <v>183</v>
      </c>
      <c r="AN75">
        <v>337</v>
      </c>
    </row>
    <row r="76" spans="1:40" x14ac:dyDescent="0.25">
      <c r="A76" t="s">
        <v>113</v>
      </c>
      <c r="B76">
        <v>34</v>
      </c>
      <c r="C76">
        <v>70</v>
      </c>
      <c r="D76">
        <v>283</v>
      </c>
      <c r="E76">
        <v>171</v>
      </c>
      <c r="F76">
        <v>136</v>
      </c>
      <c r="G76">
        <v>116</v>
      </c>
      <c r="H76">
        <v>215</v>
      </c>
      <c r="I76">
        <v>136</v>
      </c>
      <c r="J76">
        <v>280</v>
      </c>
      <c r="K76">
        <v>194</v>
      </c>
      <c r="L76">
        <v>237</v>
      </c>
      <c r="M76">
        <v>242</v>
      </c>
      <c r="N76">
        <v>120</v>
      </c>
      <c r="O76">
        <v>140</v>
      </c>
      <c r="P76">
        <v>125</v>
      </c>
      <c r="Q76">
        <v>24</v>
      </c>
      <c r="R76">
        <v>122</v>
      </c>
      <c r="S76">
        <v>124</v>
      </c>
      <c r="T76">
        <v>98</v>
      </c>
      <c r="U76">
        <v>217</v>
      </c>
      <c r="V76">
        <v>244</v>
      </c>
      <c r="W76">
        <v>190</v>
      </c>
      <c r="X76">
        <v>88</v>
      </c>
      <c r="Y76">
        <v>150</v>
      </c>
      <c r="Z76">
        <v>235</v>
      </c>
      <c r="AA76">
        <v>140</v>
      </c>
      <c r="AB76">
        <v>151</v>
      </c>
      <c r="AC76">
        <v>228</v>
      </c>
      <c r="AD76">
        <v>81</v>
      </c>
      <c r="AE76">
        <v>325</v>
      </c>
      <c r="AF76">
        <v>481</v>
      </c>
      <c r="AG76">
        <v>257</v>
      </c>
      <c r="AH76">
        <v>111</v>
      </c>
      <c r="AI76">
        <v>368</v>
      </c>
      <c r="AJ76">
        <v>183</v>
      </c>
      <c r="AK76">
        <v>208</v>
      </c>
      <c r="AL76">
        <v>139</v>
      </c>
      <c r="AM76">
        <v>172</v>
      </c>
      <c r="AN76">
        <v>333</v>
      </c>
    </row>
    <row r="77" spans="1:40" x14ac:dyDescent="0.25">
      <c r="A77" t="s">
        <v>163</v>
      </c>
      <c r="B77">
        <v>55</v>
      </c>
      <c r="C77">
        <v>32</v>
      </c>
      <c r="D77">
        <v>49</v>
      </c>
      <c r="E77">
        <v>156</v>
      </c>
      <c r="F77">
        <v>4</v>
      </c>
      <c r="G77">
        <v>1</v>
      </c>
      <c r="H77">
        <v>8</v>
      </c>
      <c r="I77">
        <v>3</v>
      </c>
      <c r="J77">
        <v>0</v>
      </c>
      <c r="K77">
        <v>107</v>
      </c>
      <c r="L77">
        <v>10</v>
      </c>
      <c r="M77">
        <v>3</v>
      </c>
      <c r="N77">
        <v>9</v>
      </c>
      <c r="O77">
        <v>3</v>
      </c>
      <c r="P77">
        <v>629</v>
      </c>
      <c r="Q77">
        <v>61</v>
      </c>
      <c r="R77">
        <v>7</v>
      </c>
      <c r="S77">
        <v>337</v>
      </c>
      <c r="T77">
        <v>2</v>
      </c>
      <c r="U77">
        <v>0</v>
      </c>
      <c r="V77">
        <v>1</v>
      </c>
      <c r="W77">
        <v>0</v>
      </c>
      <c r="X77">
        <v>3</v>
      </c>
      <c r="Y77">
        <v>0</v>
      </c>
      <c r="Z77">
        <v>0</v>
      </c>
      <c r="AA77">
        <v>0</v>
      </c>
      <c r="AB77">
        <v>134</v>
      </c>
      <c r="AC77">
        <v>0</v>
      </c>
      <c r="AD77">
        <v>2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0</v>
      </c>
      <c r="AK77">
        <v>1</v>
      </c>
      <c r="AL77">
        <v>0</v>
      </c>
      <c r="AM77">
        <v>0</v>
      </c>
      <c r="AN77">
        <v>0</v>
      </c>
    </row>
    <row r="78" spans="1:40" x14ac:dyDescent="0.25">
      <c r="A78" t="s">
        <v>115</v>
      </c>
      <c r="B78">
        <v>7</v>
      </c>
      <c r="C78">
        <v>15</v>
      </c>
      <c r="D78">
        <v>40</v>
      </c>
      <c r="E78">
        <v>28</v>
      </c>
      <c r="F78">
        <v>35</v>
      </c>
      <c r="G78">
        <v>25</v>
      </c>
      <c r="H78">
        <v>29</v>
      </c>
      <c r="I78">
        <v>34</v>
      </c>
      <c r="J78">
        <v>47</v>
      </c>
      <c r="K78">
        <v>24</v>
      </c>
      <c r="L78">
        <v>26</v>
      </c>
      <c r="M78">
        <v>18</v>
      </c>
      <c r="N78">
        <v>32</v>
      </c>
      <c r="O78">
        <v>20</v>
      </c>
      <c r="P78">
        <v>5</v>
      </c>
      <c r="Q78">
        <v>10</v>
      </c>
      <c r="R78">
        <v>17</v>
      </c>
      <c r="S78">
        <v>17</v>
      </c>
      <c r="T78">
        <v>21</v>
      </c>
      <c r="U78">
        <v>31</v>
      </c>
      <c r="V78">
        <v>33</v>
      </c>
      <c r="W78">
        <v>26</v>
      </c>
      <c r="X78">
        <v>49</v>
      </c>
      <c r="Y78">
        <v>32</v>
      </c>
      <c r="Z78">
        <v>22</v>
      </c>
      <c r="AA78">
        <v>123</v>
      </c>
      <c r="AB78">
        <v>16</v>
      </c>
      <c r="AC78">
        <v>22</v>
      </c>
      <c r="AD78">
        <v>27</v>
      </c>
      <c r="AE78">
        <v>72</v>
      </c>
      <c r="AF78">
        <v>6</v>
      </c>
      <c r="AG78">
        <v>88</v>
      </c>
      <c r="AH78">
        <v>70</v>
      </c>
      <c r="AI78">
        <v>83</v>
      </c>
      <c r="AJ78">
        <v>121</v>
      </c>
      <c r="AK78">
        <v>26</v>
      </c>
      <c r="AL78">
        <v>23</v>
      </c>
      <c r="AM78">
        <v>90</v>
      </c>
      <c r="AN78">
        <v>79</v>
      </c>
    </row>
    <row r="79" spans="1:40" x14ac:dyDescent="0.25">
      <c r="A79" t="s">
        <v>116</v>
      </c>
      <c r="B79">
        <v>10</v>
      </c>
      <c r="C79">
        <v>1</v>
      </c>
      <c r="D79">
        <v>1</v>
      </c>
      <c r="E79">
        <v>5</v>
      </c>
      <c r="F79">
        <v>0</v>
      </c>
      <c r="G79">
        <v>8</v>
      </c>
      <c r="H79">
        <v>6</v>
      </c>
      <c r="I79">
        <v>3</v>
      </c>
      <c r="J79">
        <v>0</v>
      </c>
      <c r="K79">
        <v>2</v>
      </c>
      <c r="L79">
        <v>7</v>
      </c>
      <c r="M79">
        <v>2</v>
      </c>
      <c r="N79">
        <v>0</v>
      </c>
      <c r="O79">
        <v>0</v>
      </c>
      <c r="P79">
        <v>3</v>
      </c>
      <c r="Q79">
        <v>0</v>
      </c>
      <c r="R79">
        <v>1</v>
      </c>
      <c r="S79">
        <v>11</v>
      </c>
      <c r="T79">
        <v>4</v>
      </c>
      <c r="U79">
        <v>0</v>
      </c>
      <c r="V79">
        <v>3</v>
      </c>
      <c r="W79">
        <v>1</v>
      </c>
      <c r="X79">
        <v>0</v>
      </c>
      <c r="Y79">
        <v>3</v>
      </c>
      <c r="Z79">
        <v>0</v>
      </c>
      <c r="AA79">
        <v>0</v>
      </c>
      <c r="AB79">
        <v>0</v>
      </c>
      <c r="AC79">
        <v>4</v>
      </c>
      <c r="AD79">
        <v>0</v>
      </c>
      <c r="AE79">
        <v>3</v>
      </c>
      <c r="AF79">
        <v>0</v>
      </c>
      <c r="AG79">
        <v>0</v>
      </c>
      <c r="AH79">
        <v>0</v>
      </c>
      <c r="AI79">
        <v>2</v>
      </c>
      <c r="AJ79">
        <v>0</v>
      </c>
      <c r="AK79">
        <v>1</v>
      </c>
      <c r="AL79">
        <v>0</v>
      </c>
      <c r="AM79">
        <v>0</v>
      </c>
      <c r="AN79">
        <v>0</v>
      </c>
    </row>
    <row r="80" spans="1:40" x14ac:dyDescent="0.25">
      <c r="A80" t="s">
        <v>117</v>
      </c>
      <c r="B80">
        <v>1</v>
      </c>
      <c r="C80">
        <v>0</v>
      </c>
      <c r="D80">
        <v>7</v>
      </c>
      <c r="E80">
        <v>1</v>
      </c>
      <c r="F80">
        <v>1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1</v>
      </c>
      <c r="N80">
        <v>1</v>
      </c>
      <c r="O80">
        <v>2</v>
      </c>
      <c r="P80">
        <v>3</v>
      </c>
      <c r="Q80">
        <v>3</v>
      </c>
      <c r="R80">
        <v>0</v>
      </c>
      <c r="S80">
        <v>1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2</v>
      </c>
      <c r="AA80">
        <v>0</v>
      </c>
      <c r="AB80">
        <v>3</v>
      </c>
      <c r="AC80">
        <v>0</v>
      </c>
      <c r="AD80">
        <v>1</v>
      </c>
      <c r="AE80">
        <v>4</v>
      </c>
      <c r="AF80">
        <v>0</v>
      </c>
      <c r="AG80">
        <v>0</v>
      </c>
      <c r="AH80">
        <v>0</v>
      </c>
      <c r="AI80">
        <v>2</v>
      </c>
      <c r="AJ80">
        <v>0</v>
      </c>
      <c r="AK80">
        <v>0</v>
      </c>
      <c r="AL80">
        <v>0</v>
      </c>
      <c r="AM80">
        <v>0</v>
      </c>
      <c r="AN80">
        <v>0</v>
      </c>
    </row>
    <row r="81" spans="1:40" x14ac:dyDescent="0.25">
      <c r="A81" t="s">
        <v>118</v>
      </c>
      <c r="B81">
        <v>9</v>
      </c>
      <c r="C81">
        <v>11</v>
      </c>
      <c r="D81">
        <v>46</v>
      </c>
      <c r="E81">
        <v>48</v>
      </c>
      <c r="F81">
        <v>0</v>
      </c>
      <c r="G81">
        <v>20</v>
      </c>
      <c r="H81">
        <v>0</v>
      </c>
      <c r="I81">
        <v>18</v>
      </c>
      <c r="J81">
        <v>46</v>
      </c>
      <c r="K81">
        <v>21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</row>
    <row r="82" spans="1:40" x14ac:dyDescent="0.25">
      <c r="A82" t="s">
        <v>119</v>
      </c>
      <c r="B82">
        <v>19</v>
      </c>
      <c r="C82">
        <v>14</v>
      </c>
      <c r="D82">
        <v>44</v>
      </c>
      <c r="E82">
        <v>39</v>
      </c>
      <c r="F82">
        <v>30</v>
      </c>
      <c r="G82">
        <v>20</v>
      </c>
      <c r="H82">
        <v>24</v>
      </c>
      <c r="I82">
        <v>17</v>
      </c>
      <c r="J82">
        <v>65</v>
      </c>
      <c r="K82">
        <v>34</v>
      </c>
      <c r="L82">
        <v>20</v>
      </c>
      <c r="M82">
        <v>40</v>
      </c>
      <c r="N82">
        <v>33</v>
      </c>
      <c r="O82">
        <v>27</v>
      </c>
      <c r="P82">
        <v>18</v>
      </c>
      <c r="Q82">
        <v>13</v>
      </c>
      <c r="R82">
        <v>22</v>
      </c>
      <c r="S82">
        <v>27</v>
      </c>
      <c r="T82">
        <v>27</v>
      </c>
      <c r="U82">
        <v>29</v>
      </c>
      <c r="V82">
        <v>38</v>
      </c>
      <c r="W82">
        <v>31</v>
      </c>
      <c r="X82">
        <v>20</v>
      </c>
      <c r="Y82">
        <v>43</v>
      </c>
      <c r="Z82">
        <v>47</v>
      </c>
      <c r="AA82">
        <v>16</v>
      </c>
      <c r="AB82">
        <v>48</v>
      </c>
      <c r="AC82">
        <v>13</v>
      </c>
      <c r="AD82">
        <v>60</v>
      </c>
      <c r="AE82">
        <v>78</v>
      </c>
      <c r="AF82">
        <v>180</v>
      </c>
      <c r="AG82">
        <v>76</v>
      </c>
      <c r="AH82">
        <v>28</v>
      </c>
      <c r="AI82">
        <v>41</v>
      </c>
      <c r="AJ82">
        <v>92</v>
      </c>
      <c r="AK82">
        <v>21</v>
      </c>
      <c r="AL82">
        <v>29</v>
      </c>
      <c r="AM82">
        <v>16</v>
      </c>
      <c r="AN82">
        <v>28</v>
      </c>
    </row>
    <row r="83" spans="1:40" x14ac:dyDescent="0.25">
      <c r="A83" t="s">
        <v>120</v>
      </c>
      <c r="B83">
        <v>14</v>
      </c>
      <c r="C83">
        <v>15</v>
      </c>
      <c r="D83">
        <v>41</v>
      </c>
      <c r="E83">
        <v>23</v>
      </c>
      <c r="F83">
        <v>28</v>
      </c>
      <c r="G83">
        <v>48</v>
      </c>
      <c r="H83">
        <v>18</v>
      </c>
      <c r="I83">
        <v>28</v>
      </c>
      <c r="J83">
        <v>82</v>
      </c>
      <c r="K83">
        <v>252</v>
      </c>
      <c r="L83">
        <v>50</v>
      </c>
      <c r="M83">
        <v>41</v>
      </c>
      <c r="N83">
        <v>24</v>
      </c>
      <c r="O83">
        <v>11</v>
      </c>
      <c r="P83">
        <v>16</v>
      </c>
      <c r="Q83">
        <v>9</v>
      </c>
      <c r="R83">
        <v>25</v>
      </c>
      <c r="S83">
        <v>22</v>
      </c>
      <c r="T83">
        <v>18</v>
      </c>
      <c r="U83">
        <v>32</v>
      </c>
      <c r="V83">
        <v>19</v>
      </c>
      <c r="W83">
        <v>12</v>
      </c>
      <c r="X83">
        <v>2</v>
      </c>
      <c r="Y83">
        <v>13</v>
      </c>
      <c r="Z83">
        <v>12</v>
      </c>
      <c r="AA83">
        <v>30</v>
      </c>
      <c r="AB83">
        <v>14</v>
      </c>
      <c r="AC83">
        <v>27</v>
      </c>
      <c r="AD83">
        <v>13</v>
      </c>
      <c r="AE83">
        <v>80</v>
      </c>
      <c r="AF83">
        <v>52</v>
      </c>
      <c r="AG83">
        <v>10</v>
      </c>
      <c r="AH83">
        <v>17</v>
      </c>
      <c r="AI83">
        <v>67</v>
      </c>
      <c r="AJ83">
        <v>71</v>
      </c>
      <c r="AK83">
        <v>19</v>
      </c>
      <c r="AL83">
        <v>59</v>
      </c>
      <c r="AM83">
        <v>59</v>
      </c>
      <c r="AN83">
        <v>16</v>
      </c>
    </row>
    <row r="84" spans="1:40" x14ac:dyDescent="0.25">
      <c r="A84" t="s">
        <v>121</v>
      </c>
      <c r="B84">
        <v>383</v>
      </c>
      <c r="C84">
        <v>1187</v>
      </c>
      <c r="D84">
        <v>1032</v>
      </c>
      <c r="E84">
        <v>1822</v>
      </c>
      <c r="F84">
        <v>2215</v>
      </c>
      <c r="G84">
        <v>1658</v>
      </c>
      <c r="H84">
        <v>1771</v>
      </c>
      <c r="I84">
        <v>1901</v>
      </c>
      <c r="J84">
        <v>2744</v>
      </c>
      <c r="K84">
        <v>2781</v>
      </c>
      <c r="L84">
        <v>1797</v>
      </c>
      <c r="M84">
        <v>2803</v>
      </c>
      <c r="N84">
        <v>2341</v>
      </c>
      <c r="O84">
        <v>908</v>
      </c>
      <c r="P84">
        <v>2093</v>
      </c>
      <c r="Q84">
        <v>1016</v>
      </c>
      <c r="R84">
        <v>1352</v>
      </c>
      <c r="S84">
        <v>1426</v>
      </c>
      <c r="T84">
        <v>1311</v>
      </c>
      <c r="U84">
        <v>3374</v>
      </c>
      <c r="V84">
        <v>1540</v>
      </c>
      <c r="W84">
        <v>2396</v>
      </c>
      <c r="X84">
        <v>862</v>
      </c>
      <c r="Y84">
        <v>1367</v>
      </c>
      <c r="Z84">
        <v>691</v>
      </c>
      <c r="AA84">
        <v>782</v>
      </c>
      <c r="AB84">
        <v>1317</v>
      </c>
      <c r="AC84">
        <v>449</v>
      </c>
      <c r="AD84">
        <v>862</v>
      </c>
      <c r="AE84">
        <v>1636</v>
      </c>
      <c r="AF84">
        <v>740</v>
      </c>
      <c r="AG84">
        <v>331</v>
      </c>
      <c r="AH84">
        <v>644</v>
      </c>
      <c r="AI84">
        <v>767</v>
      </c>
      <c r="AJ84">
        <v>833</v>
      </c>
      <c r="AK84">
        <v>900</v>
      </c>
      <c r="AL84">
        <v>978</v>
      </c>
      <c r="AM84">
        <v>705</v>
      </c>
      <c r="AN84">
        <v>1053</v>
      </c>
    </row>
    <row r="85" spans="1:40" x14ac:dyDescent="0.25">
      <c r="A85" t="s">
        <v>122</v>
      </c>
      <c r="B85">
        <v>2</v>
      </c>
      <c r="C85">
        <v>0</v>
      </c>
      <c r="D85">
        <v>4</v>
      </c>
      <c r="E85">
        <v>2</v>
      </c>
      <c r="F85">
        <v>5</v>
      </c>
      <c r="G85">
        <v>6</v>
      </c>
      <c r="H85">
        <v>2</v>
      </c>
      <c r="I85">
        <v>0</v>
      </c>
      <c r="J85">
        <v>4</v>
      </c>
      <c r="K85">
        <v>2</v>
      </c>
      <c r="L85">
        <v>1</v>
      </c>
      <c r="M85">
        <v>3</v>
      </c>
      <c r="N85">
        <v>3</v>
      </c>
      <c r="O85">
        <v>0</v>
      </c>
      <c r="P85">
        <v>0</v>
      </c>
      <c r="Q85">
        <v>4</v>
      </c>
      <c r="R85">
        <v>3</v>
      </c>
      <c r="S85">
        <v>2</v>
      </c>
      <c r="T85">
        <v>1</v>
      </c>
      <c r="U85">
        <v>2</v>
      </c>
      <c r="V85">
        <v>1</v>
      </c>
      <c r="W85">
        <v>0</v>
      </c>
      <c r="X85">
        <v>0</v>
      </c>
      <c r="Y85">
        <v>1</v>
      </c>
      <c r="Z85">
        <v>0</v>
      </c>
      <c r="AA85">
        <v>2</v>
      </c>
      <c r="AB85">
        <v>0</v>
      </c>
      <c r="AC85">
        <v>0</v>
      </c>
      <c r="AD85">
        <v>1</v>
      </c>
      <c r="AE85">
        <v>9</v>
      </c>
      <c r="AF85">
        <v>5</v>
      </c>
      <c r="AG85">
        <v>0</v>
      </c>
      <c r="AH85">
        <v>1</v>
      </c>
      <c r="AI85">
        <v>2</v>
      </c>
      <c r="AJ85">
        <v>0</v>
      </c>
      <c r="AK85">
        <v>0</v>
      </c>
      <c r="AL85">
        <v>3</v>
      </c>
      <c r="AM85">
        <v>2</v>
      </c>
      <c r="AN85">
        <v>5</v>
      </c>
    </row>
    <row r="86" spans="1:40" x14ac:dyDescent="0.25">
      <c r="A86" t="s">
        <v>123</v>
      </c>
      <c r="B86">
        <v>674</v>
      </c>
      <c r="C86">
        <v>1661</v>
      </c>
      <c r="D86">
        <v>2872</v>
      </c>
      <c r="E86">
        <v>2601</v>
      </c>
      <c r="F86">
        <v>1544</v>
      </c>
      <c r="G86">
        <v>1975</v>
      </c>
      <c r="H86">
        <v>1411</v>
      </c>
      <c r="I86">
        <v>1752</v>
      </c>
      <c r="J86">
        <v>5010</v>
      </c>
      <c r="K86">
        <v>2724</v>
      </c>
      <c r="L86">
        <v>2888</v>
      </c>
      <c r="M86">
        <v>2470</v>
      </c>
      <c r="N86">
        <v>2916</v>
      </c>
      <c r="O86">
        <v>1321</v>
      </c>
      <c r="P86">
        <v>1577</v>
      </c>
      <c r="Q86">
        <v>781</v>
      </c>
      <c r="R86">
        <v>1893</v>
      </c>
      <c r="S86">
        <v>2086</v>
      </c>
      <c r="T86">
        <v>2699</v>
      </c>
      <c r="U86">
        <v>1501</v>
      </c>
      <c r="V86">
        <v>3044</v>
      </c>
      <c r="W86">
        <v>1535</v>
      </c>
      <c r="X86">
        <v>1367</v>
      </c>
      <c r="Y86">
        <v>2178</v>
      </c>
      <c r="Z86">
        <v>970</v>
      </c>
      <c r="AA86">
        <v>1202</v>
      </c>
      <c r="AB86">
        <v>1502</v>
      </c>
      <c r="AC86">
        <v>691</v>
      </c>
      <c r="AD86">
        <v>1231</v>
      </c>
      <c r="AE86">
        <v>4282</v>
      </c>
      <c r="AF86">
        <v>2737</v>
      </c>
      <c r="AG86">
        <v>3200</v>
      </c>
      <c r="AH86">
        <v>1226</v>
      </c>
      <c r="AI86">
        <v>1778</v>
      </c>
      <c r="AJ86">
        <v>1659</v>
      </c>
      <c r="AK86">
        <v>1735</v>
      </c>
      <c r="AL86">
        <v>1396</v>
      </c>
      <c r="AM86">
        <v>1967</v>
      </c>
      <c r="AN86">
        <v>2184</v>
      </c>
    </row>
    <row r="87" spans="1:40" x14ac:dyDescent="0.25">
      <c r="A87" t="s">
        <v>124</v>
      </c>
      <c r="B87">
        <v>0</v>
      </c>
      <c r="C87">
        <v>0</v>
      </c>
      <c r="D87">
        <v>2</v>
      </c>
      <c r="E87">
        <v>0</v>
      </c>
      <c r="F87">
        <v>0</v>
      </c>
      <c r="G87">
        <v>2</v>
      </c>
      <c r="H87">
        <v>3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1</v>
      </c>
      <c r="T87">
        <v>0</v>
      </c>
      <c r="U87">
        <v>1</v>
      </c>
      <c r="V87">
        <v>0</v>
      </c>
      <c r="W87">
        <v>1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</row>
    <row r="88" spans="1:40" x14ac:dyDescent="0.25">
      <c r="A88" t="s">
        <v>125</v>
      </c>
      <c r="B88">
        <v>575</v>
      </c>
      <c r="C88">
        <v>431</v>
      </c>
      <c r="D88">
        <v>1267</v>
      </c>
      <c r="E88">
        <v>1138</v>
      </c>
      <c r="F88">
        <v>1032</v>
      </c>
      <c r="G88">
        <v>642</v>
      </c>
      <c r="H88">
        <v>1163</v>
      </c>
      <c r="I88">
        <v>901</v>
      </c>
      <c r="J88">
        <v>1865</v>
      </c>
      <c r="K88">
        <v>1051</v>
      </c>
      <c r="L88">
        <v>1444</v>
      </c>
      <c r="M88">
        <v>1176</v>
      </c>
      <c r="N88">
        <v>1738</v>
      </c>
      <c r="O88">
        <v>885</v>
      </c>
      <c r="P88">
        <v>748</v>
      </c>
      <c r="Q88">
        <v>367</v>
      </c>
      <c r="R88">
        <v>802</v>
      </c>
      <c r="S88">
        <v>800</v>
      </c>
      <c r="T88">
        <v>776</v>
      </c>
      <c r="U88">
        <v>892</v>
      </c>
      <c r="V88">
        <v>601</v>
      </c>
      <c r="W88">
        <v>871</v>
      </c>
      <c r="X88">
        <v>884</v>
      </c>
      <c r="Y88">
        <v>817</v>
      </c>
      <c r="Z88">
        <v>1283</v>
      </c>
      <c r="AA88">
        <v>538</v>
      </c>
      <c r="AB88">
        <v>1133</v>
      </c>
      <c r="AC88">
        <v>986</v>
      </c>
      <c r="AD88">
        <v>908</v>
      </c>
      <c r="AE88">
        <v>1710</v>
      </c>
      <c r="AF88">
        <v>2314</v>
      </c>
      <c r="AG88">
        <v>1251</v>
      </c>
      <c r="AH88">
        <v>715</v>
      </c>
      <c r="AI88">
        <v>1557</v>
      </c>
      <c r="AJ88">
        <v>860</v>
      </c>
      <c r="AK88">
        <v>636</v>
      </c>
      <c r="AL88">
        <v>732</v>
      </c>
      <c r="AM88">
        <v>428</v>
      </c>
      <c r="AN88">
        <v>1693</v>
      </c>
    </row>
    <row r="89" spans="1:40" x14ac:dyDescent="0.25">
      <c r="A89" t="s">
        <v>126</v>
      </c>
      <c r="B89">
        <v>0</v>
      </c>
      <c r="C89">
        <v>0</v>
      </c>
      <c r="D89">
        <v>2</v>
      </c>
      <c r="E89">
        <v>14</v>
      </c>
      <c r="F89">
        <v>0</v>
      </c>
      <c r="G89">
        <v>0</v>
      </c>
      <c r="H89">
        <v>0</v>
      </c>
      <c r="I89">
        <v>0</v>
      </c>
      <c r="J89">
        <v>1</v>
      </c>
      <c r="K89">
        <v>0</v>
      </c>
      <c r="L89">
        <v>2</v>
      </c>
      <c r="M89">
        <v>0</v>
      </c>
      <c r="N89">
        <v>29</v>
      </c>
      <c r="O89">
        <v>9</v>
      </c>
      <c r="P89">
        <v>0</v>
      </c>
      <c r="Q89">
        <v>0</v>
      </c>
      <c r="R89">
        <v>331</v>
      </c>
      <c r="S89">
        <v>1</v>
      </c>
      <c r="T89">
        <v>19</v>
      </c>
      <c r="U89">
        <v>1</v>
      </c>
      <c r="V89">
        <v>2163</v>
      </c>
      <c r="W89">
        <v>269</v>
      </c>
      <c r="X89">
        <v>105</v>
      </c>
      <c r="Y89">
        <v>2414</v>
      </c>
      <c r="Z89">
        <v>11</v>
      </c>
      <c r="AA89">
        <v>885</v>
      </c>
      <c r="AB89">
        <v>87</v>
      </c>
      <c r="AC89">
        <v>62</v>
      </c>
      <c r="AD89">
        <v>0</v>
      </c>
      <c r="AE89">
        <v>1873</v>
      </c>
      <c r="AF89">
        <v>2436</v>
      </c>
      <c r="AG89">
        <v>909</v>
      </c>
      <c r="AH89">
        <v>5</v>
      </c>
      <c r="AI89">
        <v>3459</v>
      </c>
      <c r="AJ89">
        <v>1701</v>
      </c>
      <c r="AK89">
        <v>1283</v>
      </c>
      <c r="AL89">
        <v>106</v>
      </c>
      <c r="AM89">
        <v>25</v>
      </c>
      <c r="AN89">
        <v>1950</v>
      </c>
    </row>
    <row r="90" spans="1:40" x14ac:dyDescent="0.25">
      <c r="A90" t="s">
        <v>127</v>
      </c>
      <c r="B90">
        <v>2458</v>
      </c>
      <c r="C90">
        <v>2542</v>
      </c>
      <c r="D90">
        <v>6824</v>
      </c>
      <c r="E90">
        <v>4718</v>
      </c>
      <c r="F90">
        <v>4532</v>
      </c>
      <c r="G90">
        <v>4078</v>
      </c>
      <c r="H90">
        <v>2434</v>
      </c>
      <c r="I90">
        <v>4378</v>
      </c>
      <c r="J90">
        <v>7455</v>
      </c>
      <c r="K90">
        <v>3566</v>
      </c>
      <c r="L90">
        <v>4191</v>
      </c>
      <c r="M90">
        <v>5039</v>
      </c>
      <c r="N90">
        <v>6730</v>
      </c>
      <c r="O90">
        <v>3237</v>
      </c>
      <c r="P90">
        <v>2097</v>
      </c>
      <c r="Q90">
        <v>1988</v>
      </c>
      <c r="R90">
        <v>2123</v>
      </c>
      <c r="S90">
        <v>3490</v>
      </c>
      <c r="T90">
        <v>4072</v>
      </c>
      <c r="U90">
        <v>2475</v>
      </c>
      <c r="V90">
        <v>4324</v>
      </c>
      <c r="W90">
        <v>3213</v>
      </c>
      <c r="X90">
        <v>2202</v>
      </c>
      <c r="Y90">
        <v>3690</v>
      </c>
      <c r="Z90">
        <v>3662</v>
      </c>
      <c r="AA90">
        <v>2690</v>
      </c>
      <c r="AB90">
        <v>2444</v>
      </c>
      <c r="AC90">
        <v>2134</v>
      </c>
      <c r="AD90">
        <v>2562</v>
      </c>
      <c r="AE90">
        <v>9709</v>
      </c>
      <c r="AF90">
        <v>2583</v>
      </c>
      <c r="AG90">
        <v>3046</v>
      </c>
      <c r="AH90">
        <v>2765</v>
      </c>
      <c r="AI90">
        <v>3187</v>
      </c>
      <c r="AJ90">
        <v>2066</v>
      </c>
      <c r="AK90">
        <v>3188</v>
      </c>
      <c r="AL90">
        <v>2522</v>
      </c>
      <c r="AM90">
        <v>2301</v>
      </c>
      <c r="AN90">
        <v>3384</v>
      </c>
    </row>
    <row r="91" spans="1:40" x14ac:dyDescent="0.25">
      <c r="A91" t="s">
        <v>128</v>
      </c>
      <c r="B91">
        <v>32</v>
      </c>
      <c r="C91">
        <v>60</v>
      </c>
      <c r="D91">
        <v>171</v>
      </c>
      <c r="E91">
        <v>98</v>
      </c>
      <c r="F91">
        <v>45</v>
      </c>
      <c r="G91">
        <v>90</v>
      </c>
      <c r="H91">
        <v>137</v>
      </c>
      <c r="I91">
        <v>120</v>
      </c>
      <c r="J91">
        <v>98</v>
      </c>
      <c r="K91">
        <v>108</v>
      </c>
      <c r="L91">
        <v>215</v>
      </c>
      <c r="M91">
        <v>241</v>
      </c>
      <c r="N91">
        <v>122</v>
      </c>
      <c r="O91">
        <v>266</v>
      </c>
      <c r="P91">
        <v>158</v>
      </c>
      <c r="Q91">
        <v>68</v>
      </c>
      <c r="R91">
        <v>117</v>
      </c>
      <c r="S91">
        <v>56</v>
      </c>
      <c r="T91">
        <v>128</v>
      </c>
      <c r="U91">
        <v>278</v>
      </c>
      <c r="V91">
        <v>112</v>
      </c>
      <c r="W91">
        <v>108</v>
      </c>
      <c r="X91">
        <v>141</v>
      </c>
      <c r="Y91">
        <v>149</v>
      </c>
      <c r="Z91">
        <v>141</v>
      </c>
      <c r="AA91">
        <v>133</v>
      </c>
      <c r="AB91">
        <v>137</v>
      </c>
      <c r="AC91">
        <v>324</v>
      </c>
      <c r="AD91">
        <v>173</v>
      </c>
      <c r="AE91">
        <v>270</v>
      </c>
      <c r="AF91">
        <v>390</v>
      </c>
      <c r="AG91">
        <v>294</v>
      </c>
      <c r="AH91">
        <v>154</v>
      </c>
      <c r="AI91">
        <v>285</v>
      </c>
      <c r="AJ91">
        <v>103</v>
      </c>
      <c r="AK91">
        <v>216</v>
      </c>
      <c r="AL91">
        <v>90</v>
      </c>
      <c r="AM91">
        <v>121</v>
      </c>
      <c r="AN91">
        <v>147</v>
      </c>
    </row>
    <row r="92" spans="1:40" x14ac:dyDescent="0.25">
      <c r="A92" t="s">
        <v>129</v>
      </c>
      <c r="B92">
        <v>137</v>
      </c>
      <c r="C92">
        <v>350</v>
      </c>
      <c r="D92">
        <v>1702</v>
      </c>
      <c r="E92">
        <v>892</v>
      </c>
      <c r="F92">
        <v>960</v>
      </c>
      <c r="G92">
        <v>815</v>
      </c>
      <c r="H92">
        <v>791</v>
      </c>
      <c r="I92">
        <v>611</v>
      </c>
      <c r="J92">
        <v>2384</v>
      </c>
      <c r="K92">
        <v>1284</v>
      </c>
      <c r="L92">
        <v>1383</v>
      </c>
      <c r="M92">
        <v>1445</v>
      </c>
      <c r="N92">
        <v>2651</v>
      </c>
      <c r="O92">
        <v>1090</v>
      </c>
      <c r="P92">
        <v>252</v>
      </c>
      <c r="Q92">
        <v>329</v>
      </c>
      <c r="R92">
        <v>985</v>
      </c>
      <c r="S92">
        <v>495</v>
      </c>
      <c r="T92">
        <v>1612</v>
      </c>
      <c r="U92">
        <v>491</v>
      </c>
      <c r="V92">
        <v>1073</v>
      </c>
      <c r="W92">
        <v>1162</v>
      </c>
      <c r="X92">
        <v>762</v>
      </c>
      <c r="Y92">
        <v>915</v>
      </c>
      <c r="Z92">
        <v>1733</v>
      </c>
      <c r="AA92">
        <v>1338</v>
      </c>
      <c r="AB92">
        <v>1287</v>
      </c>
      <c r="AC92">
        <v>707</v>
      </c>
      <c r="AD92">
        <v>1944</v>
      </c>
      <c r="AE92">
        <v>2738</v>
      </c>
      <c r="AF92">
        <v>2440</v>
      </c>
      <c r="AG92">
        <v>1469</v>
      </c>
      <c r="AH92">
        <v>753</v>
      </c>
      <c r="AI92">
        <v>1306</v>
      </c>
      <c r="AJ92">
        <v>1644</v>
      </c>
      <c r="AK92">
        <v>1793</v>
      </c>
      <c r="AL92">
        <v>878</v>
      </c>
      <c r="AM92">
        <v>953</v>
      </c>
      <c r="AN92">
        <v>2838</v>
      </c>
    </row>
    <row r="93" spans="1:40" x14ac:dyDescent="0.25">
      <c r="A93" t="s">
        <v>130</v>
      </c>
      <c r="B93">
        <v>81</v>
      </c>
      <c r="C93">
        <v>124</v>
      </c>
      <c r="D93">
        <v>17</v>
      </c>
      <c r="E93">
        <v>115</v>
      </c>
      <c r="F93">
        <v>80</v>
      </c>
      <c r="G93">
        <v>35</v>
      </c>
      <c r="H93">
        <v>104</v>
      </c>
      <c r="I93">
        <v>48</v>
      </c>
      <c r="J93">
        <v>133</v>
      </c>
      <c r="K93">
        <v>66</v>
      </c>
      <c r="L93">
        <v>113</v>
      </c>
      <c r="M93">
        <v>95</v>
      </c>
      <c r="N93">
        <v>148</v>
      </c>
      <c r="O93">
        <v>99</v>
      </c>
      <c r="P93">
        <v>60</v>
      </c>
      <c r="Q93">
        <v>41</v>
      </c>
      <c r="R93">
        <v>85</v>
      </c>
      <c r="S93">
        <v>166</v>
      </c>
      <c r="T93">
        <v>6</v>
      </c>
      <c r="U93">
        <v>136</v>
      </c>
      <c r="V93">
        <v>102</v>
      </c>
      <c r="W93">
        <v>61</v>
      </c>
      <c r="X93">
        <v>45</v>
      </c>
      <c r="Y93">
        <v>88</v>
      </c>
      <c r="Z93">
        <v>82</v>
      </c>
      <c r="AA93">
        <v>66</v>
      </c>
      <c r="AB93">
        <v>67</v>
      </c>
      <c r="AC93">
        <v>84</v>
      </c>
      <c r="AD93">
        <v>72</v>
      </c>
      <c r="AE93">
        <v>15</v>
      </c>
      <c r="AF93">
        <v>96</v>
      </c>
      <c r="AG93">
        <v>1</v>
      </c>
      <c r="AH93">
        <v>14</v>
      </c>
      <c r="AI93">
        <v>61</v>
      </c>
      <c r="AJ93">
        <v>3</v>
      </c>
      <c r="AK93">
        <v>0</v>
      </c>
      <c r="AL93">
        <v>0</v>
      </c>
      <c r="AM93">
        <v>5</v>
      </c>
      <c r="AN93">
        <v>0</v>
      </c>
    </row>
    <row r="94" spans="1:40" x14ac:dyDescent="0.25">
      <c r="A94" t="s">
        <v>131</v>
      </c>
      <c r="B94">
        <v>0</v>
      </c>
      <c r="C94">
        <v>0</v>
      </c>
      <c r="D94">
        <v>23</v>
      </c>
      <c r="E94">
        <v>42</v>
      </c>
      <c r="F94">
        <v>9</v>
      </c>
      <c r="G94">
        <v>1</v>
      </c>
      <c r="H94">
        <v>7</v>
      </c>
      <c r="I94">
        <v>4</v>
      </c>
      <c r="J94">
        <v>1</v>
      </c>
      <c r="K94">
        <v>4</v>
      </c>
      <c r="L94">
        <v>7</v>
      </c>
      <c r="M94">
        <v>13</v>
      </c>
      <c r="N94">
        <v>12</v>
      </c>
      <c r="O94">
        <v>17</v>
      </c>
      <c r="P94">
        <v>12</v>
      </c>
      <c r="Q94">
        <v>6</v>
      </c>
      <c r="R94">
        <v>6</v>
      </c>
      <c r="S94">
        <v>10</v>
      </c>
      <c r="T94">
        <v>3</v>
      </c>
      <c r="U94">
        <v>22</v>
      </c>
      <c r="V94">
        <v>0</v>
      </c>
      <c r="W94">
        <v>14</v>
      </c>
      <c r="X94">
        <v>22</v>
      </c>
      <c r="Y94">
        <v>9</v>
      </c>
      <c r="Z94">
        <v>15</v>
      </c>
      <c r="AA94">
        <v>0</v>
      </c>
      <c r="AB94">
        <v>17</v>
      </c>
      <c r="AC94">
        <v>5</v>
      </c>
      <c r="AD94">
        <v>38</v>
      </c>
      <c r="AE94">
        <v>15</v>
      </c>
      <c r="AF94">
        <v>0</v>
      </c>
      <c r="AG94">
        <v>4</v>
      </c>
      <c r="AH94">
        <v>6</v>
      </c>
      <c r="AI94">
        <v>5</v>
      </c>
      <c r="AJ94">
        <v>0</v>
      </c>
      <c r="AK94">
        <v>2</v>
      </c>
      <c r="AL94">
        <v>0</v>
      </c>
      <c r="AM94">
        <v>0</v>
      </c>
      <c r="AN94">
        <v>0</v>
      </c>
    </row>
    <row r="95" spans="1:40" x14ac:dyDescent="0.25">
      <c r="A95" t="s">
        <v>132</v>
      </c>
      <c r="B95">
        <v>98</v>
      </c>
      <c r="C95">
        <v>50</v>
      </c>
      <c r="D95">
        <v>115</v>
      </c>
      <c r="E95">
        <v>120</v>
      </c>
      <c r="F95">
        <v>76</v>
      </c>
      <c r="G95">
        <v>60</v>
      </c>
      <c r="H95">
        <v>87</v>
      </c>
      <c r="I95">
        <v>91</v>
      </c>
      <c r="J95">
        <v>154</v>
      </c>
      <c r="K95">
        <v>143</v>
      </c>
      <c r="L95">
        <v>99</v>
      </c>
      <c r="M95">
        <v>170</v>
      </c>
      <c r="N95">
        <v>91</v>
      </c>
      <c r="O95">
        <v>27</v>
      </c>
      <c r="P95">
        <v>41</v>
      </c>
      <c r="Q95">
        <v>57</v>
      </c>
      <c r="R95">
        <v>82</v>
      </c>
      <c r="S95">
        <v>77</v>
      </c>
      <c r="T95">
        <v>73</v>
      </c>
      <c r="U95">
        <v>82</v>
      </c>
      <c r="V95">
        <v>85</v>
      </c>
      <c r="W95">
        <v>42</v>
      </c>
      <c r="X95">
        <v>36</v>
      </c>
      <c r="Y95">
        <v>78</v>
      </c>
      <c r="Z95">
        <v>24</v>
      </c>
      <c r="AA95">
        <v>84</v>
      </c>
      <c r="AB95">
        <v>35</v>
      </c>
      <c r="AC95">
        <v>39</v>
      </c>
      <c r="AD95">
        <v>45</v>
      </c>
      <c r="AE95">
        <v>163</v>
      </c>
      <c r="AF95">
        <v>2</v>
      </c>
      <c r="AG95">
        <v>4</v>
      </c>
      <c r="AH95">
        <v>16</v>
      </c>
      <c r="AI95">
        <v>76</v>
      </c>
      <c r="AJ95">
        <v>48</v>
      </c>
      <c r="AK95">
        <v>26</v>
      </c>
      <c r="AL95">
        <v>35</v>
      </c>
      <c r="AM95">
        <v>26</v>
      </c>
      <c r="AN95">
        <v>36</v>
      </c>
    </row>
    <row r="96" spans="1:40" x14ac:dyDescent="0.25">
      <c r="A96" t="s">
        <v>133</v>
      </c>
      <c r="B96">
        <v>25</v>
      </c>
      <c r="C96">
        <v>72</v>
      </c>
      <c r="D96">
        <v>97</v>
      </c>
      <c r="E96">
        <v>98</v>
      </c>
      <c r="F96">
        <v>67</v>
      </c>
      <c r="G96">
        <v>87</v>
      </c>
      <c r="H96">
        <v>33</v>
      </c>
      <c r="I96">
        <v>42</v>
      </c>
      <c r="J96">
        <v>41</v>
      </c>
      <c r="K96">
        <v>50</v>
      </c>
      <c r="L96">
        <v>133</v>
      </c>
      <c r="M96">
        <v>73</v>
      </c>
      <c r="N96">
        <v>91</v>
      </c>
      <c r="O96">
        <v>48</v>
      </c>
      <c r="P96">
        <v>75</v>
      </c>
      <c r="Q96">
        <v>59</v>
      </c>
      <c r="R96">
        <v>45</v>
      </c>
      <c r="S96">
        <v>114</v>
      </c>
      <c r="T96">
        <v>56</v>
      </c>
      <c r="U96">
        <v>104</v>
      </c>
      <c r="V96">
        <v>121</v>
      </c>
      <c r="W96">
        <v>113</v>
      </c>
      <c r="X96">
        <v>98</v>
      </c>
      <c r="Y96">
        <v>95</v>
      </c>
      <c r="Z96">
        <v>55</v>
      </c>
      <c r="AA96">
        <v>50</v>
      </c>
      <c r="AB96">
        <v>96</v>
      </c>
      <c r="AC96">
        <v>40</v>
      </c>
      <c r="AD96">
        <v>57</v>
      </c>
      <c r="AE96">
        <v>100</v>
      </c>
      <c r="AF96">
        <v>134</v>
      </c>
      <c r="AG96">
        <v>87</v>
      </c>
      <c r="AH96">
        <v>80</v>
      </c>
      <c r="AI96">
        <v>128</v>
      </c>
      <c r="AJ96">
        <v>49</v>
      </c>
      <c r="AK96">
        <v>60</v>
      </c>
      <c r="AL96">
        <v>99</v>
      </c>
      <c r="AM96">
        <v>28</v>
      </c>
      <c r="AN96">
        <v>89</v>
      </c>
    </row>
    <row r="97" spans="1:40" x14ac:dyDescent="0.25">
      <c r="A97" t="s">
        <v>134</v>
      </c>
      <c r="B97">
        <v>0</v>
      </c>
      <c r="C97">
        <v>0</v>
      </c>
      <c r="D97">
        <v>2</v>
      </c>
      <c r="E97">
        <v>2</v>
      </c>
      <c r="F97">
        <v>0</v>
      </c>
      <c r="G97">
        <v>0</v>
      </c>
      <c r="H97">
        <v>4</v>
      </c>
      <c r="I97">
        <v>1</v>
      </c>
      <c r="J97">
        <v>1</v>
      </c>
      <c r="K97">
        <v>0</v>
      </c>
      <c r="L97">
        <v>2</v>
      </c>
      <c r="M97">
        <v>1</v>
      </c>
      <c r="N97">
        <v>0</v>
      </c>
      <c r="O97">
        <v>0</v>
      </c>
      <c r="P97">
        <v>3</v>
      </c>
      <c r="Q97">
        <v>0</v>
      </c>
      <c r="R97">
        <v>1</v>
      </c>
      <c r="S97">
        <v>0</v>
      </c>
      <c r="T97">
        <v>0</v>
      </c>
      <c r="U97">
        <v>0</v>
      </c>
      <c r="V97">
        <v>1</v>
      </c>
      <c r="W97">
        <v>11</v>
      </c>
      <c r="X97">
        <v>1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3</v>
      </c>
      <c r="AF97">
        <v>0</v>
      </c>
      <c r="AG97">
        <v>0</v>
      </c>
      <c r="AH97">
        <v>0</v>
      </c>
      <c r="AI97">
        <v>2</v>
      </c>
      <c r="AJ97">
        <v>0</v>
      </c>
      <c r="AK97">
        <v>0</v>
      </c>
      <c r="AL97">
        <v>1</v>
      </c>
      <c r="AM97">
        <v>0</v>
      </c>
      <c r="AN97">
        <v>0</v>
      </c>
    </row>
    <row r="98" spans="1:40" x14ac:dyDescent="0.25">
      <c r="A98" t="s">
        <v>135</v>
      </c>
      <c r="B98">
        <v>57</v>
      </c>
      <c r="C98">
        <v>369</v>
      </c>
      <c r="D98">
        <v>521</v>
      </c>
      <c r="E98">
        <v>280</v>
      </c>
      <c r="F98">
        <v>373</v>
      </c>
      <c r="G98">
        <v>658</v>
      </c>
      <c r="H98">
        <v>526</v>
      </c>
      <c r="I98">
        <v>532</v>
      </c>
      <c r="J98">
        <v>617</v>
      </c>
      <c r="K98">
        <v>396</v>
      </c>
      <c r="L98">
        <v>422</v>
      </c>
      <c r="M98">
        <v>485</v>
      </c>
      <c r="N98">
        <v>673</v>
      </c>
      <c r="O98">
        <v>320</v>
      </c>
      <c r="P98">
        <v>702</v>
      </c>
      <c r="Q98">
        <v>80</v>
      </c>
      <c r="R98">
        <v>182</v>
      </c>
      <c r="S98">
        <v>162</v>
      </c>
      <c r="T98">
        <v>296</v>
      </c>
      <c r="U98">
        <v>1025</v>
      </c>
      <c r="V98">
        <v>510</v>
      </c>
      <c r="W98">
        <v>687</v>
      </c>
      <c r="X98">
        <v>607</v>
      </c>
      <c r="Y98">
        <v>253</v>
      </c>
      <c r="Z98">
        <v>317</v>
      </c>
      <c r="AA98">
        <v>130</v>
      </c>
      <c r="AB98">
        <v>217</v>
      </c>
      <c r="AC98">
        <v>192</v>
      </c>
      <c r="AD98">
        <v>103</v>
      </c>
      <c r="AE98">
        <v>854</v>
      </c>
      <c r="AF98">
        <v>145</v>
      </c>
      <c r="AG98">
        <v>325</v>
      </c>
      <c r="AH98">
        <v>342</v>
      </c>
      <c r="AI98">
        <v>521</v>
      </c>
      <c r="AJ98">
        <v>93</v>
      </c>
      <c r="AK98">
        <v>87</v>
      </c>
      <c r="AL98">
        <v>225</v>
      </c>
      <c r="AM98">
        <v>339</v>
      </c>
      <c r="AN98">
        <v>363</v>
      </c>
    </row>
    <row r="99" spans="1:40" x14ac:dyDescent="0.25">
      <c r="A99" t="s">
        <v>136</v>
      </c>
      <c r="B99">
        <v>136</v>
      </c>
      <c r="C99">
        <v>1024</v>
      </c>
      <c r="D99">
        <v>6473</v>
      </c>
      <c r="E99">
        <v>5448</v>
      </c>
      <c r="F99">
        <v>145</v>
      </c>
      <c r="G99">
        <v>578</v>
      </c>
      <c r="H99">
        <v>1161</v>
      </c>
      <c r="I99">
        <v>537</v>
      </c>
      <c r="J99">
        <v>597</v>
      </c>
      <c r="K99">
        <v>305</v>
      </c>
      <c r="L99">
        <v>5114</v>
      </c>
      <c r="M99">
        <v>476</v>
      </c>
      <c r="N99">
        <v>1264</v>
      </c>
      <c r="O99">
        <v>2970</v>
      </c>
      <c r="P99">
        <v>8258</v>
      </c>
      <c r="Q99">
        <v>4842</v>
      </c>
      <c r="R99">
        <v>6338</v>
      </c>
      <c r="S99">
        <v>4484</v>
      </c>
      <c r="T99">
        <v>3715</v>
      </c>
      <c r="U99">
        <v>7117</v>
      </c>
      <c r="V99">
        <v>3323</v>
      </c>
      <c r="W99">
        <v>8830</v>
      </c>
      <c r="X99">
        <v>9985</v>
      </c>
      <c r="Y99">
        <v>2875</v>
      </c>
      <c r="Z99">
        <v>1922</v>
      </c>
      <c r="AA99">
        <v>1387</v>
      </c>
      <c r="AB99">
        <v>5485</v>
      </c>
      <c r="AC99">
        <v>3904</v>
      </c>
      <c r="AD99">
        <v>4523</v>
      </c>
      <c r="AE99">
        <v>4320</v>
      </c>
      <c r="AF99">
        <v>19000</v>
      </c>
      <c r="AG99">
        <v>5961</v>
      </c>
      <c r="AH99">
        <v>7458</v>
      </c>
      <c r="AI99">
        <v>8830</v>
      </c>
      <c r="AJ99">
        <v>1901</v>
      </c>
      <c r="AK99">
        <v>2849</v>
      </c>
      <c r="AL99">
        <v>2829</v>
      </c>
      <c r="AM99">
        <v>4290</v>
      </c>
      <c r="AN99">
        <v>3418</v>
      </c>
    </row>
    <row r="100" spans="1:40" x14ac:dyDescent="0.25">
      <c r="A100" t="s">
        <v>137</v>
      </c>
      <c r="B100">
        <v>1</v>
      </c>
      <c r="C100">
        <v>9</v>
      </c>
      <c r="D100">
        <v>22</v>
      </c>
      <c r="E100">
        <v>12</v>
      </c>
      <c r="F100">
        <v>85</v>
      </c>
      <c r="G100">
        <v>2</v>
      </c>
      <c r="H100">
        <v>60</v>
      </c>
      <c r="I100">
        <v>46</v>
      </c>
      <c r="J100">
        <v>2</v>
      </c>
      <c r="K100">
        <v>68</v>
      </c>
      <c r="L100">
        <v>348</v>
      </c>
      <c r="M100">
        <v>25</v>
      </c>
      <c r="N100">
        <v>247</v>
      </c>
      <c r="O100">
        <v>28</v>
      </c>
      <c r="P100">
        <v>51</v>
      </c>
      <c r="Q100">
        <v>41</v>
      </c>
      <c r="R100">
        <v>255</v>
      </c>
      <c r="S100">
        <v>17</v>
      </c>
      <c r="T100">
        <v>40</v>
      </c>
      <c r="U100">
        <v>53</v>
      </c>
      <c r="V100">
        <v>34</v>
      </c>
      <c r="W100">
        <v>77</v>
      </c>
      <c r="X100">
        <v>96</v>
      </c>
      <c r="Y100">
        <v>34</v>
      </c>
      <c r="Z100">
        <v>5</v>
      </c>
      <c r="AA100">
        <v>46</v>
      </c>
      <c r="AB100">
        <v>89</v>
      </c>
      <c r="AC100">
        <v>13</v>
      </c>
      <c r="AD100">
        <v>22</v>
      </c>
      <c r="AE100">
        <v>71</v>
      </c>
      <c r="AF100">
        <v>23</v>
      </c>
      <c r="AG100">
        <v>27</v>
      </c>
      <c r="AH100">
        <v>44</v>
      </c>
      <c r="AI100">
        <v>54</v>
      </c>
      <c r="AJ100">
        <v>76</v>
      </c>
      <c r="AK100">
        <v>25</v>
      </c>
      <c r="AL100">
        <v>15</v>
      </c>
      <c r="AM100">
        <v>10</v>
      </c>
      <c r="AN100">
        <v>105</v>
      </c>
    </row>
    <row r="101" spans="1:40" x14ac:dyDescent="0.25">
      <c r="A101" t="s">
        <v>138</v>
      </c>
      <c r="B101">
        <v>72</v>
      </c>
      <c r="C101">
        <v>72</v>
      </c>
      <c r="D101">
        <v>43</v>
      </c>
      <c r="E101">
        <v>108</v>
      </c>
      <c r="F101">
        <v>80</v>
      </c>
      <c r="G101">
        <v>51</v>
      </c>
      <c r="H101">
        <v>33</v>
      </c>
      <c r="I101">
        <v>124</v>
      </c>
      <c r="J101">
        <v>88</v>
      </c>
      <c r="K101">
        <v>0</v>
      </c>
      <c r="L101">
        <v>0</v>
      </c>
      <c r="M101">
        <v>32</v>
      </c>
      <c r="N101">
        <v>2</v>
      </c>
      <c r="O101">
        <v>1</v>
      </c>
      <c r="P101">
        <v>1</v>
      </c>
      <c r="Q101">
        <v>3</v>
      </c>
      <c r="R101">
        <v>0</v>
      </c>
      <c r="S101">
        <v>0</v>
      </c>
      <c r="T101">
        <v>14</v>
      </c>
      <c r="U101">
        <v>2</v>
      </c>
      <c r="V101">
        <v>0</v>
      </c>
      <c r="W101">
        <v>1</v>
      </c>
      <c r="X101">
        <v>2</v>
      </c>
      <c r="Y101">
        <v>0</v>
      </c>
      <c r="Z101">
        <v>6</v>
      </c>
      <c r="AA101">
        <v>0</v>
      </c>
      <c r="AB101">
        <v>2</v>
      </c>
      <c r="AC101">
        <v>2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1</v>
      </c>
      <c r="AL101">
        <v>0</v>
      </c>
      <c r="AM101">
        <v>0</v>
      </c>
      <c r="AN101">
        <v>0</v>
      </c>
    </row>
    <row r="102" spans="1:40" x14ac:dyDescent="0.25">
      <c r="A102" t="s">
        <v>139</v>
      </c>
      <c r="B102">
        <v>967</v>
      </c>
      <c r="C102">
        <v>981</v>
      </c>
      <c r="D102">
        <v>3857</v>
      </c>
      <c r="E102">
        <v>1812</v>
      </c>
      <c r="F102">
        <v>1660</v>
      </c>
      <c r="G102">
        <v>1131</v>
      </c>
      <c r="H102">
        <v>2259</v>
      </c>
      <c r="I102">
        <v>2585</v>
      </c>
      <c r="J102">
        <v>3752</v>
      </c>
      <c r="K102">
        <v>3510</v>
      </c>
      <c r="L102">
        <v>1738</v>
      </c>
      <c r="M102">
        <v>2666</v>
      </c>
      <c r="N102">
        <v>1661</v>
      </c>
      <c r="O102">
        <v>924</v>
      </c>
      <c r="P102">
        <v>892</v>
      </c>
      <c r="Q102">
        <v>802</v>
      </c>
      <c r="R102">
        <v>1460</v>
      </c>
      <c r="S102">
        <v>1596</v>
      </c>
      <c r="T102">
        <v>2137</v>
      </c>
      <c r="U102">
        <v>2052</v>
      </c>
      <c r="V102">
        <v>1519</v>
      </c>
      <c r="W102">
        <v>1411</v>
      </c>
      <c r="X102">
        <v>922</v>
      </c>
      <c r="Y102">
        <v>1685</v>
      </c>
      <c r="Z102">
        <v>1501</v>
      </c>
      <c r="AA102">
        <v>1171</v>
      </c>
      <c r="AB102">
        <v>1231</v>
      </c>
      <c r="AC102">
        <v>965</v>
      </c>
      <c r="AD102">
        <v>1238</v>
      </c>
      <c r="AE102">
        <v>2169</v>
      </c>
      <c r="AF102">
        <v>2805</v>
      </c>
      <c r="AG102">
        <v>947</v>
      </c>
      <c r="AH102">
        <v>1041</v>
      </c>
      <c r="AI102">
        <v>1724</v>
      </c>
      <c r="AJ102">
        <v>1368</v>
      </c>
      <c r="AK102">
        <v>963</v>
      </c>
      <c r="AL102">
        <v>1657</v>
      </c>
      <c r="AM102">
        <v>1980</v>
      </c>
      <c r="AN102">
        <v>1778</v>
      </c>
    </row>
    <row r="103" spans="1:40" x14ac:dyDescent="0.25">
      <c r="A103" t="s">
        <v>140</v>
      </c>
      <c r="B103">
        <v>133</v>
      </c>
      <c r="C103">
        <v>946</v>
      </c>
      <c r="D103">
        <v>496</v>
      </c>
      <c r="E103">
        <v>847</v>
      </c>
      <c r="F103">
        <v>72</v>
      </c>
      <c r="G103">
        <v>1718</v>
      </c>
      <c r="H103">
        <v>2087</v>
      </c>
      <c r="I103">
        <v>1669</v>
      </c>
      <c r="J103">
        <v>22</v>
      </c>
      <c r="K103">
        <v>145</v>
      </c>
      <c r="L103">
        <v>557</v>
      </c>
      <c r="M103">
        <v>206</v>
      </c>
      <c r="N103">
        <v>312</v>
      </c>
      <c r="O103">
        <v>515</v>
      </c>
      <c r="P103">
        <v>542</v>
      </c>
      <c r="Q103">
        <v>1001</v>
      </c>
      <c r="R103">
        <v>3205</v>
      </c>
      <c r="S103">
        <v>237</v>
      </c>
      <c r="T103">
        <v>666</v>
      </c>
      <c r="U103">
        <v>801</v>
      </c>
      <c r="V103">
        <v>1666</v>
      </c>
      <c r="W103">
        <v>1670</v>
      </c>
      <c r="X103">
        <v>593</v>
      </c>
      <c r="Y103">
        <v>280</v>
      </c>
      <c r="Z103">
        <v>952</v>
      </c>
      <c r="AA103">
        <v>679</v>
      </c>
      <c r="AB103">
        <v>1415</v>
      </c>
      <c r="AC103">
        <v>735</v>
      </c>
      <c r="AD103">
        <v>80</v>
      </c>
      <c r="AE103">
        <v>117</v>
      </c>
      <c r="AF103">
        <v>888</v>
      </c>
      <c r="AG103">
        <v>373</v>
      </c>
      <c r="AH103">
        <v>696</v>
      </c>
      <c r="AI103">
        <v>1719</v>
      </c>
      <c r="AJ103">
        <v>1598</v>
      </c>
      <c r="AK103">
        <v>842</v>
      </c>
      <c r="AL103">
        <v>935</v>
      </c>
      <c r="AM103">
        <v>2479</v>
      </c>
      <c r="AN103">
        <v>1328</v>
      </c>
    </row>
    <row r="104" spans="1:40" x14ac:dyDescent="0.25">
      <c r="A104" t="s">
        <v>141</v>
      </c>
      <c r="B104">
        <v>28</v>
      </c>
      <c r="C104">
        <v>332</v>
      </c>
      <c r="D104">
        <v>123</v>
      </c>
      <c r="E104">
        <v>243</v>
      </c>
      <c r="F104">
        <v>21</v>
      </c>
      <c r="G104">
        <v>499</v>
      </c>
      <c r="H104">
        <v>470</v>
      </c>
      <c r="I104">
        <v>404</v>
      </c>
      <c r="J104">
        <v>6</v>
      </c>
      <c r="K104">
        <v>56</v>
      </c>
      <c r="L104">
        <v>133</v>
      </c>
      <c r="M104">
        <v>59</v>
      </c>
      <c r="N104">
        <v>48</v>
      </c>
      <c r="O104">
        <v>155</v>
      </c>
      <c r="P104">
        <v>141</v>
      </c>
      <c r="Q104">
        <v>926</v>
      </c>
      <c r="R104">
        <v>1762</v>
      </c>
      <c r="S104">
        <v>56</v>
      </c>
      <c r="T104">
        <v>202</v>
      </c>
      <c r="U104">
        <v>220</v>
      </c>
      <c r="V104">
        <v>437</v>
      </c>
      <c r="W104">
        <v>487</v>
      </c>
      <c r="X104">
        <v>157</v>
      </c>
      <c r="Y104">
        <v>69</v>
      </c>
      <c r="Z104">
        <v>224</v>
      </c>
      <c r="AA104">
        <v>239</v>
      </c>
      <c r="AB104">
        <v>509</v>
      </c>
      <c r="AC104">
        <v>198</v>
      </c>
      <c r="AD104">
        <v>14</v>
      </c>
      <c r="AE104">
        <v>20</v>
      </c>
      <c r="AF104">
        <v>228</v>
      </c>
      <c r="AG104">
        <v>84</v>
      </c>
      <c r="AH104">
        <v>228</v>
      </c>
      <c r="AI104">
        <v>399</v>
      </c>
      <c r="AJ104">
        <v>541</v>
      </c>
      <c r="AK104">
        <v>238</v>
      </c>
      <c r="AL104">
        <v>251</v>
      </c>
      <c r="AM104">
        <v>1089</v>
      </c>
      <c r="AN104">
        <v>318</v>
      </c>
    </row>
    <row r="105" spans="1:40" x14ac:dyDescent="0.25">
      <c r="A105" t="s">
        <v>142</v>
      </c>
      <c r="B105">
        <v>1553</v>
      </c>
      <c r="C105">
        <v>15399</v>
      </c>
      <c r="D105">
        <v>6343</v>
      </c>
      <c r="E105">
        <v>9984</v>
      </c>
      <c r="F105">
        <v>8232</v>
      </c>
      <c r="G105">
        <v>8896</v>
      </c>
      <c r="H105">
        <v>10212</v>
      </c>
      <c r="I105">
        <v>8045</v>
      </c>
      <c r="J105">
        <v>1223</v>
      </c>
      <c r="K105">
        <v>931</v>
      </c>
      <c r="L105">
        <v>8957</v>
      </c>
      <c r="M105">
        <v>4647</v>
      </c>
      <c r="N105">
        <v>9491</v>
      </c>
      <c r="O105">
        <v>12460</v>
      </c>
      <c r="P105">
        <v>11597</v>
      </c>
      <c r="Q105">
        <v>12309</v>
      </c>
      <c r="R105">
        <v>23710</v>
      </c>
      <c r="S105">
        <v>9218</v>
      </c>
      <c r="T105">
        <v>15724</v>
      </c>
      <c r="U105">
        <v>14269</v>
      </c>
      <c r="V105">
        <v>11895</v>
      </c>
      <c r="W105">
        <v>18500</v>
      </c>
      <c r="X105">
        <v>5993</v>
      </c>
      <c r="Y105">
        <v>8602</v>
      </c>
      <c r="Z105">
        <v>18092</v>
      </c>
      <c r="AA105">
        <v>20995</v>
      </c>
      <c r="AB105">
        <v>24906</v>
      </c>
      <c r="AC105">
        <v>11873</v>
      </c>
      <c r="AD105">
        <v>1568</v>
      </c>
      <c r="AE105">
        <v>3074</v>
      </c>
      <c r="AF105">
        <v>10670</v>
      </c>
      <c r="AG105">
        <v>6172</v>
      </c>
      <c r="AH105">
        <v>9809</v>
      </c>
      <c r="AI105">
        <v>20052</v>
      </c>
      <c r="AJ105">
        <v>20784</v>
      </c>
      <c r="AK105">
        <v>13929</v>
      </c>
      <c r="AL105">
        <v>16230</v>
      </c>
      <c r="AM105">
        <v>34577</v>
      </c>
      <c r="AN105">
        <v>21139</v>
      </c>
    </row>
    <row r="106" spans="1:40" x14ac:dyDescent="0.25">
      <c r="A106" t="s">
        <v>143</v>
      </c>
      <c r="B106">
        <v>9</v>
      </c>
      <c r="C106">
        <v>33</v>
      </c>
      <c r="D106">
        <v>55</v>
      </c>
      <c r="E106">
        <v>6</v>
      </c>
      <c r="F106">
        <v>4</v>
      </c>
      <c r="G106">
        <v>3</v>
      </c>
      <c r="H106">
        <v>7</v>
      </c>
      <c r="I106">
        <v>7</v>
      </c>
      <c r="J106">
        <v>2</v>
      </c>
      <c r="K106">
        <v>0</v>
      </c>
      <c r="L106">
        <v>28</v>
      </c>
      <c r="M106">
        <v>18</v>
      </c>
      <c r="N106">
        <v>108</v>
      </c>
      <c r="O106">
        <v>38</v>
      </c>
      <c r="P106">
        <v>4</v>
      </c>
      <c r="Q106">
        <v>1</v>
      </c>
      <c r="R106">
        <v>1</v>
      </c>
      <c r="S106">
        <v>2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</row>
    <row r="107" spans="1:40" x14ac:dyDescent="0.25">
      <c r="A107" t="s">
        <v>144</v>
      </c>
      <c r="B107">
        <v>1</v>
      </c>
      <c r="C107">
        <v>0</v>
      </c>
      <c r="D107">
        <v>3</v>
      </c>
      <c r="E107">
        <v>28</v>
      </c>
      <c r="F107">
        <v>10</v>
      </c>
      <c r="G107">
        <v>97</v>
      </c>
      <c r="H107">
        <v>16</v>
      </c>
      <c r="I107">
        <v>13</v>
      </c>
      <c r="J107">
        <v>25</v>
      </c>
      <c r="K107">
        <v>1</v>
      </c>
      <c r="L107">
        <v>6</v>
      </c>
      <c r="M107">
        <v>3</v>
      </c>
      <c r="N107">
        <v>2</v>
      </c>
      <c r="O107">
        <v>12</v>
      </c>
      <c r="P107">
        <v>5</v>
      </c>
      <c r="Q107">
        <v>0</v>
      </c>
      <c r="R107">
        <v>3</v>
      </c>
      <c r="S107">
        <v>3</v>
      </c>
      <c r="T107">
        <v>1</v>
      </c>
      <c r="U107">
        <v>2</v>
      </c>
      <c r="V107">
        <v>2</v>
      </c>
      <c r="W107">
        <v>8</v>
      </c>
      <c r="X107">
        <v>21</v>
      </c>
      <c r="Y107">
        <v>4</v>
      </c>
      <c r="Z107">
        <v>20</v>
      </c>
      <c r="AA107">
        <v>4</v>
      </c>
      <c r="AB107">
        <v>1</v>
      </c>
      <c r="AC107">
        <v>2</v>
      </c>
      <c r="AD107">
        <v>2</v>
      </c>
      <c r="AE107">
        <v>0</v>
      </c>
      <c r="AF107">
        <v>0</v>
      </c>
      <c r="AG107">
        <v>4</v>
      </c>
      <c r="AH107">
        <v>0</v>
      </c>
      <c r="AI107">
        <v>2</v>
      </c>
      <c r="AJ107">
        <v>2</v>
      </c>
      <c r="AK107">
        <v>3</v>
      </c>
      <c r="AL107">
        <v>1</v>
      </c>
      <c r="AM107">
        <v>0</v>
      </c>
      <c r="AN107">
        <v>1</v>
      </c>
    </row>
    <row r="108" spans="1:40" x14ac:dyDescent="0.25">
      <c r="A108" t="s">
        <v>145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1</v>
      </c>
      <c r="J108">
        <v>4</v>
      </c>
      <c r="K108">
        <v>2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1</v>
      </c>
      <c r="X108">
        <v>1</v>
      </c>
      <c r="Y108">
        <v>0</v>
      </c>
      <c r="Z108">
        <v>1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2</v>
      </c>
      <c r="AG108">
        <v>3</v>
      </c>
      <c r="AH108">
        <v>0</v>
      </c>
      <c r="AI108">
        <v>6</v>
      </c>
      <c r="AJ108">
        <v>0</v>
      </c>
      <c r="AK108">
        <v>0</v>
      </c>
      <c r="AL108">
        <v>0</v>
      </c>
      <c r="AM108">
        <v>1</v>
      </c>
      <c r="AN108">
        <v>0</v>
      </c>
    </row>
    <row r="109" spans="1:40" x14ac:dyDescent="0.25">
      <c r="A109" t="s">
        <v>146</v>
      </c>
      <c r="B109">
        <v>0</v>
      </c>
      <c r="C109">
        <v>2</v>
      </c>
      <c r="D109">
        <v>40</v>
      </c>
      <c r="E109">
        <v>16</v>
      </c>
      <c r="F109">
        <v>28</v>
      </c>
      <c r="G109">
        <v>62</v>
      </c>
      <c r="H109">
        <v>66</v>
      </c>
      <c r="I109">
        <v>78</v>
      </c>
      <c r="J109">
        <v>65</v>
      </c>
      <c r="K109">
        <v>67</v>
      </c>
      <c r="L109">
        <v>24</v>
      </c>
      <c r="M109">
        <v>8</v>
      </c>
      <c r="N109">
        <v>10</v>
      </c>
      <c r="O109">
        <v>18</v>
      </c>
      <c r="P109">
        <v>6</v>
      </c>
      <c r="Q109">
        <v>7</v>
      </c>
      <c r="R109">
        <v>7</v>
      </c>
      <c r="S109">
        <v>29</v>
      </c>
      <c r="T109">
        <v>22</v>
      </c>
      <c r="U109">
        <v>8</v>
      </c>
      <c r="V109">
        <v>4</v>
      </c>
      <c r="W109">
        <v>3</v>
      </c>
      <c r="X109">
        <v>5</v>
      </c>
      <c r="Y109">
        <v>5</v>
      </c>
      <c r="Z109">
        <v>21</v>
      </c>
      <c r="AA109">
        <v>13</v>
      </c>
      <c r="AB109">
        <v>10</v>
      </c>
      <c r="AC109">
        <v>11</v>
      </c>
      <c r="AD109">
        <v>13</v>
      </c>
      <c r="AE109">
        <v>16</v>
      </c>
      <c r="AF109">
        <v>93</v>
      </c>
      <c r="AG109">
        <v>35</v>
      </c>
      <c r="AH109">
        <v>6</v>
      </c>
      <c r="AI109">
        <v>58</v>
      </c>
      <c r="AJ109">
        <v>34</v>
      </c>
      <c r="AK109">
        <v>12</v>
      </c>
      <c r="AL109">
        <v>32</v>
      </c>
      <c r="AM109">
        <v>11</v>
      </c>
      <c r="AN109">
        <v>50</v>
      </c>
    </row>
    <row r="110" spans="1:40" x14ac:dyDescent="0.25">
      <c r="A110" t="s">
        <v>147</v>
      </c>
      <c r="B110">
        <v>95</v>
      </c>
      <c r="C110">
        <v>37</v>
      </c>
      <c r="D110">
        <v>67</v>
      </c>
      <c r="E110">
        <v>97</v>
      </c>
      <c r="F110">
        <v>64</v>
      </c>
      <c r="G110">
        <v>44</v>
      </c>
      <c r="H110">
        <v>97</v>
      </c>
      <c r="I110">
        <v>29</v>
      </c>
      <c r="J110">
        <v>55</v>
      </c>
      <c r="K110">
        <v>82</v>
      </c>
      <c r="L110">
        <v>63</v>
      </c>
      <c r="M110">
        <v>110</v>
      </c>
      <c r="N110">
        <v>32</v>
      </c>
      <c r="O110">
        <v>21</v>
      </c>
      <c r="P110">
        <v>84</v>
      </c>
      <c r="Q110">
        <v>15</v>
      </c>
      <c r="R110">
        <v>44</v>
      </c>
      <c r="S110">
        <v>39</v>
      </c>
      <c r="T110">
        <v>41</v>
      </c>
      <c r="U110">
        <v>51</v>
      </c>
      <c r="V110">
        <v>52</v>
      </c>
      <c r="W110">
        <v>84</v>
      </c>
      <c r="X110">
        <v>117</v>
      </c>
      <c r="Y110">
        <v>63</v>
      </c>
      <c r="Z110">
        <v>90</v>
      </c>
      <c r="AA110">
        <v>23</v>
      </c>
      <c r="AB110">
        <v>92</v>
      </c>
      <c r="AC110">
        <v>42</v>
      </c>
      <c r="AD110">
        <v>54</v>
      </c>
      <c r="AE110">
        <v>126</v>
      </c>
      <c r="AF110">
        <v>312</v>
      </c>
      <c r="AG110">
        <v>345</v>
      </c>
      <c r="AH110">
        <v>79</v>
      </c>
      <c r="AI110">
        <v>250</v>
      </c>
      <c r="AJ110">
        <v>112</v>
      </c>
      <c r="AK110">
        <v>458</v>
      </c>
      <c r="AL110">
        <v>56</v>
      </c>
      <c r="AM110">
        <v>117</v>
      </c>
      <c r="AN110">
        <v>129</v>
      </c>
    </row>
    <row r="111" spans="1:40" x14ac:dyDescent="0.25">
      <c r="A111" t="s">
        <v>148</v>
      </c>
      <c r="B111">
        <v>1532</v>
      </c>
      <c r="C111">
        <v>1841</v>
      </c>
      <c r="D111">
        <v>4550</v>
      </c>
      <c r="E111">
        <v>4342</v>
      </c>
      <c r="F111">
        <v>2595</v>
      </c>
      <c r="G111">
        <v>2989</v>
      </c>
      <c r="H111">
        <v>3164</v>
      </c>
      <c r="I111">
        <v>3560</v>
      </c>
      <c r="J111">
        <v>7769</v>
      </c>
      <c r="K111">
        <v>5290</v>
      </c>
      <c r="L111">
        <v>5169</v>
      </c>
      <c r="M111">
        <v>3365</v>
      </c>
      <c r="N111">
        <v>5172</v>
      </c>
      <c r="O111">
        <v>2000</v>
      </c>
      <c r="P111">
        <v>1332</v>
      </c>
      <c r="Q111">
        <v>145</v>
      </c>
      <c r="R111">
        <v>1486</v>
      </c>
      <c r="S111">
        <v>2491</v>
      </c>
      <c r="T111">
        <v>2153</v>
      </c>
      <c r="U111">
        <v>2236</v>
      </c>
      <c r="V111">
        <v>2905</v>
      </c>
      <c r="W111">
        <v>3201</v>
      </c>
      <c r="X111">
        <v>1508</v>
      </c>
      <c r="Y111">
        <v>2629</v>
      </c>
      <c r="Z111">
        <v>2964</v>
      </c>
      <c r="AA111">
        <v>986</v>
      </c>
      <c r="AB111">
        <v>2343</v>
      </c>
      <c r="AC111">
        <v>1986</v>
      </c>
      <c r="AD111">
        <v>1994</v>
      </c>
      <c r="AE111">
        <v>4102</v>
      </c>
      <c r="AF111">
        <v>2466</v>
      </c>
      <c r="AG111">
        <v>2073</v>
      </c>
      <c r="AH111">
        <v>948</v>
      </c>
      <c r="AI111">
        <v>2633</v>
      </c>
      <c r="AJ111">
        <v>1148</v>
      </c>
      <c r="AK111">
        <v>2328</v>
      </c>
      <c r="AL111">
        <v>1109</v>
      </c>
      <c r="AM111">
        <v>935</v>
      </c>
      <c r="AN111">
        <v>1977</v>
      </c>
    </row>
    <row r="112" spans="1:40" x14ac:dyDescent="0.25">
      <c r="A112" t="s">
        <v>149</v>
      </c>
      <c r="B112">
        <v>679</v>
      </c>
      <c r="C112">
        <v>966</v>
      </c>
      <c r="D112">
        <v>1385</v>
      </c>
      <c r="E112">
        <v>1435</v>
      </c>
      <c r="F112">
        <v>1359</v>
      </c>
      <c r="G112">
        <v>858</v>
      </c>
      <c r="H112">
        <v>1754</v>
      </c>
      <c r="I112">
        <v>1661</v>
      </c>
      <c r="J112">
        <v>1874</v>
      </c>
      <c r="K112">
        <v>1327</v>
      </c>
      <c r="L112">
        <v>784</v>
      </c>
      <c r="M112">
        <v>1355</v>
      </c>
      <c r="N112">
        <v>1871</v>
      </c>
      <c r="O112">
        <v>814</v>
      </c>
      <c r="P112">
        <v>1313</v>
      </c>
      <c r="Q112">
        <v>58</v>
      </c>
      <c r="R112">
        <v>1192</v>
      </c>
      <c r="S112">
        <v>2527</v>
      </c>
      <c r="T112">
        <v>1212</v>
      </c>
      <c r="U112">
        <v>1040</v>
      </c>
      <c r="V112">
        <v>1499</v>
      </c>
      <c r="W112">
        <v>1187</v>
      </c>
      <c r="X112">
        <v>433</v>
      </c>
      <c r="Y112">
        <v>944</v>
      </c>
      <c r="Z112">
        <v>969</v>
      </c>
      <c r="AA112">
        <v>643</v>
      </c>
      <c r="AB112">
        <v>817</v>
      </c>
      <c r="AC112">
        <v>843</v>
      </c>
      <c r="AD112">
        <v>352</v>
      </c>
      <c r="AE112">
        <v>745</v>
      </c>
      <c r="AF112">
        <v>499</v>
      </c>
      <c r="AG112">
        <v>822</v>
      </c>
      <c r="AH112">
        <v>616</v>
      </c>
      <c r="AI112">
        <v>1089</v>
      </c>
      <c r="AJ112">
        <v>804</v>
      </c>
      <c r="AK112">
        <v>430</v>
      </c>
      <c r="AL112">
        <v>331</v>
      </c>
      <c r="AM112">
        <v>475</v>
      </c>
      <c r="AN112">
        <v>819</v>
      </c>
    </row>
    <row r="113" spans="1:40" x14ac:dyDescent="0.25">
      <c r="A113" t="s">
        <v>150</v>
      </c>
      <c r="B113">
        <v>0</v>
      </c>
      <c r="C113">
        <v>0</v>
      </c>
      <c r="D113">
        <v>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18</v>
      </c>
      <c r="M113">
        <v>0</v>
      </c>
      <c r="N113">
        <v>0</v>
      </c>
      <c r="O113">
        <v>1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1</v>
      </c>
      <c r="V113">
        <v>1</v>
      </c>
      <c r="W113">
        <v>4</v>
      </c>
      <c r="X113">
        <v>1</v>
      </c>
      <c r="Y113">
        <v>0</v>
      </c>
      <c r="Z113">
        <v>0</v>
      </c>
      <c r="AA113">
        <v>0</v>
      </c>
      <c r="AB113">
        <v>0</v>
      </c>
      <c r="AC113">
        <v>4</v>
      </c>
      <c r="AD113">
        <v>0</v>
      </c>
      <c r="AE113">
        <v>2</v>
      </c>
      <c r="AF113">
        <v>13</v>
      </c>
      <c r="AG113">
        <v>4</v>
      </c>
      <c r="AH113">
        <v>0</v>
      </c>
      <c r="AI113">
        <v>1</v>
      </c>
      <c r="AJ113">
        <v>0</v>
      </c>
      <c r="AK113">
        <v>0</v>
      </c>
      <c r="AL113">
        <v>0</v>
      </c>
      <c r="AM113">
        <v>0</v>
      </c>
      <c r="AN113">
        <v>0</v>
      </c>
    </row>
    <row r="114" spans="1:40" x14ac:dyDescent="0.25">
      <c r="A114" t="s">
        <v>151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1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1</v>
      </c>
      <c r="T114">
        <v>0</v>
      </c>
      <c r="U114">
        <v>7</v>
      </c>
      <c r="V114">
        <v>22</v>
      </c>
      <c r="W114">
        <v>2</v>
      </c>
      <c r="X114">
        <v>2</v>
      </c>
      <c r="Y114">
        <v>20</v>
      </c>
      <c r="Z114">
        <v>0</v>
      </c>
      <c r="AA114">
        <v>0</v>
      </c>
      <c r="AB114">
        <v>2</v>
      </c>
      <c r="AC114">
        <v>4</v>
      </c>
      <c r="AD114">
        <v>6</v>
      </c>
      <c r="AE114">
        <v>0</v>
      </c>
      <c r="AF114">
        <v>8</v>
      </c>
      <c r="AG114">
        <v>5</v>
      </c>
      <c r="AH114">
        <v>0</v>
      </c>
      <c r="AI114">
        <v>2</v>
      </c>
      <c r="AJ114">
        <v>5</v>
      </c>
      <c r="AK114">
        <v>0</v>
      </c>
      <c r="AL114">
        <v>2</v>
      </c>
      <c r="AM114">
        <v>1</v>
      </c>
      <c r="AN114">
        <v>0</v>
      </c>
    </row>
    <row r="115" spans="1:40" x14ac:dyDescent="0.25">
      <c r="A115" t="s">
        <v>152</v>
      </c>
      <c r="B115">
        <v>0</v>
      </c>
      <c r="C115">
        <v>3</v>
      </c>
      <c r="D115">
        <v>4</v>
      </c>
      <c r="E115">
        <v>4</v>
      </c>
      <c r="F115">
        <v>14</v>
      </c>
      <c r="G115">
        <v>12</v>
      </c>
      <c r="H115">
        <v>10</v>
      </c>
      <c r="I115">
        <v>2</v>
      </c>
      <c r="J115">
        <v>5</v>
      </c>
      <c r="K115">
        <v>5</v>
      </c>
      <c r="L115">
        <v>3</v>
      </c>
      <c r="M115">
        <v>25</v>
      </c>
      <c r="N115">
        <v>13</v>
      </c>
      <c r="O115">
        <v>1</v>
      </c>
      <c r="P115">
        <v>1</v>
      </c>
      <c r="Q115">
        <v>0</v>
      </c>
      <c r="R115">
        <v>4</v>
      </c>
      <c r="S115">
        <v>2</v>
      </c>
      <c r="T115">
        <v>0</v>
      </c>
      <c r="U115">
        <v>1</v>
      </c>
      <c r="V115">
        <v>0</v>
      </c>
      <c r="W115">
        <v>0</v>
      </c>
      <c r="X115">
        <v>5</v>
      </c>
      <c r="Y115">
        <v>0</v>
      </c>
      <c r="Z115">
        <v>1</v>
      </c>
      <c r="AA115">
        <v>1</v>
      </c>
      <c r="AB115">
        <v>0</v>
      </c>
      <c r="AC115">
        <v>1</v>
      </c>
      <c r="AD115">
        <v>1</v>
      </c>
      <c r="AE115">
        <v>2</v>
      </c>
      <c r="AF115">
        <v>5</v>
      </c>
      <c r="AG115">
        <v>8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6</v>
      </c>
    </row>
    <row r="116" spans="1:40" x14ac:dyDescent="0.25">
      <c r="A116" t="s">
        <v>153</v>
      </c>
      <c r="B116">
        <v>19</v>
      </c>
      <c r="C116">
        <v>211</v>
      </c>
      <c r="D116">
        <v>2267</v>
      </c>
      <c r="E116">
        <v>1694</v>
      </c>
      <c r="F116">
        <v>6</v>
      </c>
      <c r="G116">
        <v>16</v>
      </c>
      <c r="H116">
        <v>9</v>
      </c>
      <c r="I116">
        <v>639</v>
      </c>
      <c r="J116">
        <v>56</v>
      </c>
      <c r="K116">
        <v>18</v>
      </c>
      <c r="L116">
        <v>3947</v>
      </c>
      <c r="M116">
        <v>3529</v>
      </c>
      <c r="N116">
        <v>1818</v>
      </c>
      <c r="O116">
        <v>8687</v>
      </c>
      <c r="P116">
        <v>9781</v>
      </c>
      <c r="Q116">
        <v>3829</v>
      </c>
      <c r="R116">
        <v>9890</v>
      </c>
      <c r="S116">
        <v>425</v>
      </c>
      <c r="T116">
        <v>3067</v>
      </c>
      <c r="U116">
        <v>2081</v>
      </c>
      <c r="V116">
        <v>2450</v>
      </c>
      <c r="W116">
        <v>2332</v>
      </c>
      <c r="X116">
        <v>10480</v>
      </c>
      <c r="Y116">
        <v>13</v>
      </c>
      <c r="Z116">
        <v>13377</v>
      </c>
      <c r="AA116">
        <v>3991</v>
      </c>
      <c r="AB116">
        <v>7739</v>
      </c>
      <c r="AC116">
        <v>9763</v>
      </c>
      <c r="AD116">
        <v>6176</v>
      </c>
      <c r="AE116">
        <v>12197</v>
      </c>
      <c r="AF116">
        <v>28307</v>
      </c>
      <c r="AG116">
        <v>11855</v>
      </c>
      <c r="AH116">
        <v>7591</v>
      </c>
      <c r="AI116">
        <v>22726</v>
      </c>
      <c r="AJ116">
        <v>15971</v>
      </c>
      <c r="AK116">
        <v>10908</v>
      </c>
      <c r="AL116">
        <v>7964</v>
      </c>
      <c r="AM116">
        <v>12435</v>
      </c>
      <c r="AN116">
        <v>20565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N116"/>
  <sheetViews>
    <sheetView topLeftCell="A100" workbookViewId="0">
      <selection sqref="A1:XFD1048576"/>
    </sheetView>
  </sheetViews>
  <sheetFormatPr defaultRowHeight="15" x14ac:dyDescent="0.25"/>
  <sheetData>
    <row r="1" spans="1:40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</row>
    <row r="2" spans="1:40" x14ac:dyDescent="0.25">
      <c r="A2" t="s">
        <v>39</v>
      </c>
      <c r="B2">
        <v>1131.6813125741601</v>
      </c>
      <c r="C2">
        <v>4539.7865366287797</v>
      </c>
      <c r="D2">
        <v>360.39601772944599</v>
      </c>
      <c r="E2">
        <v>3431.4016488440002</v>
      </c>
      <c r="F2">
        <v>4873.4609715623201</v>
      </c>
      <c r="G2">
        <v>2474.5565924869902</v>
      </c>
      <c r="H2">
        <v>2888.21287969691</v>
      </c>
      <c r="I2">
        <v>1743.73076131365</v>
      </c>
      <c r="J2">
        <v>5.7441432418939096</v>
      </c>
      <c r="K2">
        <v>190.15548347120401</v>
      </c>
      <c r="L2">
        <v>1654.6903941836499</v>
      </c>
      <c r="M2">
        <v>609.06088466447</v>
      </c>
      <c r="N2">
        <v>1499.9463017861799</v>
      </c>
      <c r="O2">
        <v>5446.11373471147</v>
      </c>
      <c r="P2">
        <v>1778.8438445715899</v>
      </c>
      <c r="Q2">
        <v>10171.1905255774</v>
      </c>
      <c r="R2">
        <v>6618.4229078652397</v>
      </c>
      <c r="S2">
        <v>1810.2299672261299</v>
      </c>
      <c r="T2">
        <v>1879.1220057345699</v>
      </c>
      <c r="U2">
        <v>2596.9587399900201</v>
      </c>
      <c r="V2">
        <v>3588.60459686587</v>
      </c>
      <c r="W2">
        <v>1782.5078195209601</v>
      </c>
      <c r="X2">
        <v>985.80539201993201</v>
      </c>
      <c r="Y2">
        <v>4643.0551563127601</v>
      </c>
      <c r="Z2">
        <v>5282.5836612999101</v>
      </c>
      <c r="AA2">
        <v>5009.1699377116101</v>
      </c>
      <c r="AB2">
        <v>6666.41454393606</v>
      </c>
      <c r="AC2">
        <v>5870.1813158261402</v>
      </c>
      <c r="AD2">
        <v>215.97452323662301</v>
      </c>
      <c r="AE2">
        <v>97.177065925953897</v>
      </c>
      <c r="AF2">
        <v>1536.58258072473</v>
      </c>
      <c r="AG2">
        <v>1394.3603014482501</v>
      </c>
      <c r="AH2">
        <v>3399.1525722496099</v>
      </c>
      <c r="AI2">
        <v>1805.9361513583499</v>
      </c>
      <c r="AJ2">
        <v>4087.7249925706501</v>
      </c>
      <c r="AK2">
        <v>2709.4921473555801</v>
      </c>
      <c r="AL2">
        <v>4805.4719817863997</v>
      </c>
      <c r="AM2">
        <v>8300.2116993128693</v>
      </c>
      <c r="AN2">
        <v>2988.7582576873201</v>
      </c>
    </row>
    <row r="3" spans="1:40" x14ac:dyDescent="0.25">
      <c r="A3" t="s">
        <v>40</v>
      </c>
      <c r="B3">
        <v>11.0949148291584</v>
      </c>
      <c r="C3">
        <v>92.892445940957202</v>
      </c>
      <c r="D3">
        <v>20.901702258474</v>
      </c>
      <c r="E3">
        <v>77.788130598794197</v>
      </c>
      <c r="F3">
        <v>21.659826540276999</v>
      </c>
      <c r="G3">
        <v>0.81026738457334402</v>
      </c>
      <c r="H3">
        <v>4.2204766873310904</v>
      </c>
      <c r="I3">
        <v>0.85644929337605402</v>
      </c>
      <c r="J3">
        <v>0</v>
      </c>
      <c r="K3">
        <v>0</v>
      </c>
      <c r="L3">
        <v>37.15740493389</v>
      </c>
      <c r="M3">
        <v>13.2564642369534</v>
      </c>
      <c r="N3">
        <v>25.725615466556601</v>
      </c>
      <c r="O3">
        <v>93.380349806838296</v>
      </c>
      <c r="P3">
        <v>96.271991588130405</v>
      </c>
      <c r="Q3">
        <v>5.0817839248450598</v>
      </c>
      <c r="R3">
        <v>53.533928918902902</v>
      </c>
      <c r="S3">
        <v>24.436149665579499</v>
      </c>
      <c r="T3">
        <v>12.9457265895863</v>
      </c>
      <c r="U3">
        <v>4.5433148005423698</v>
      </c>
      <c r="V3">
        <v>0.792011608224647</v>
      </c>
      <c r="W3">
        <v>0.92790620485214104</v>
      </c>
      <c r="X3">
        <v>0</v>
      </c>
      <c r="Y3">
        <v>0</v>
      </c>
      <c r="Z3">
        <v>14.736610548539799</v>
      </c>
      <c r="AA3">
        <v>23.420211479949799</v>
      </c>
      <c r="AB3">
        <v>43.710860840080898</v>
      </c>
      <c r="AC3">
        <v>39.708103601980703</v>
      </c>
      <c r="AD3">
        <v>6.4663030909168704</v>
      </c>
      <c r="AE3">
        <v>0</v>
      </c>
      <c r="AF3">
        <v>0.69403007259472904</v>
      </c>
      <c r="AG3">
        <v>0.94468855111670302</v>
      </c>
      <c r="AH3">
        <v>0</v>
      </c>
      <c r="AI3">
        <v>0</v>
      </c>
      <c r="AJ3">
        <v>1.0964927555178801</v>
      </c>
      <c r="AK3">
        <v>0</v>
      </c>
      <c r="AL3">
        <v>0</v>
      </c>
      <c r="AM3">
        <v>0</v>
      </c>
      <c r="AN3">
        <v>0</v>
      </c>
    </row>
    <row r="4" spans="1:40" x14ac:dyDescent="0.25">
      <c r="A4" t="s">
        <v>41</v>
      </c>
      <c r="B4">
        <v>0</v>
      </c>
      <c r="C4">
        <v>0</v>
      </c>
      <c r="D4">
        <v>0.633384916923455</v>
      </c>
      <c r="E4">
        <v>0</v>
      </c>
      <c r="F4">
        <v>0</v>
      </c>
      <c r="G4">
        <v>0.81026738457334402</v>
      </c>
      <c r="H4">
        <v>0.70341278122184903</v>
      </c>
      <c r="I4">
        <v>0</v>
      </c>
      <c r="J4">
        <v>0.95735720698231896</v>
      </c>
      <c r="K4">
        <v>0</v>
      </c>
      <c r="L4">
        <v>0</v>
      </c>
      <c r="M4">
        <v>0</v>
      </c>
      <c r="N4">
        <v>0</v>
      </c>
      <c r="O4">
        <v>0</v>
      </c>
      <c r="P4">
        <v>1.0939999044105699</v>
      </c>
      <c r="Q4">
        <v>0</v>
      </c>
      <c r="R4">
        <v>0</v>
      </c>
      <c r="S4">
        <v>1.9548919732463601</v>
      </c>
      <c r="T4">
        <v>0</v>
      </c>
      <c r="U4">
        <v>0</v>
      </c>
      <c r="V4">
        <v>1.58402321644929</v>
      </c>
      <c r="W4">
        <v>0</v>
      </c>
      <c r="X4">
        <v>0</v>
      </c>
      <c r="Y4">
        <v>0</v>
      </c>
      <c r="Z4">
        <v>0</v>
      </c>
      <c r="AA4">
        <v>1.3776594988205699</v>
      </c>
      <c r="AB4">
        <v>1.01653164744374</v>
      </c>
      <c r="AC4">
        <v>0</v>
      </c>
      <c r="AD4">
        <v>2.58652123636675</v>
      </c>
      <c r="AE4">
        <v>0.56828693523949703</v>
      </c>
      <c r="AF4">
        <v>0</v>
      </c>
      <c r="AG4">
        <v>0</v>
      </c>
      <c r="AH4">
        <v>0</v>
      </c>
      <c r="AI4">
        <v>0</v>
      </c>
      <c r="AJ4">
        <v>2.1929855110357601</v>
      </c>
      <c r="AK4">
        <v>0</v>
      </c>
      <c r="AL4">
        <v>0</v>
      </c>
      <c r="AM4">
        <v>2.2768376626835498</v>
      </c>
      <c r="AN4">
        <v>0.83136530116476104</v>
      </c>
    </row>
    <row r="5" spans="1:40" x14ac:dyDescent="0.25">
      <c r="A5" t="s">
        <v>42</v>
      </c>
      <c r="B5">
        <v>19.9708466924851</v>
      </c>
      <c r="C5">
        <v>14.5973843621504</v>
      </c>
      <c r="D5">
        <v>40.536634683101099</v>
      </c>
      <c r="E5">
        <v>30.533658739713601</v>
      </c>
      <c r="F5">
        <v>35.197218127950102</v>
      </c>
      <c r="G5">
        <v>35.651764921227198</v>
      </c>
      <c r="H5">
        <v>54.866196935304202</v>
      </c>
      <c r="I5">
        <v>23.124130921153501</v>
      </c>
      <c r="J5">
        <v>45.474467331660101</v>
      </c>
      <c r="K5">
        <v>23.0026794521618</v>
      </c>
      <c r="L5">
        <v>24.508075594693398</v>
      </c>
      <c r="M5">
        <v>19.148226120043802</v>
      </c>
      <c r="N5">
        <v>39.303023629461499</v>
      </c>
      <c r="O5">
        <v>64.400241246095405</v>
      </c>
      <c r="P5">
        <v>32.819997132317198</v>
      </c>
      <c r="Q5">
        <v>10.1635678496901</v>
      </c>
      <c r="R5">
        <v>50.042585728539699</v>
      </c>
      <c r="S5">
        <v>21.50381170571</v>
      </c>
      <c r="T5">
        <v>53.774556602897</v>
      </c>
      <c r="U5">
        <v>31.8032036037966</v>
      </c>
      <c r="V5">
        <v>36.432533978333701</v>
      </c>
      <c r="W5">
        <v>26.9092799407121</v>
      </c>
      <c r="X5">
        <v>21.9067864893318</v>
      </c>
      <c r="Y5">
        <v>25.007478400248299</v>
      </c>
      <c r="Z5">
        <v>34.385424613259602</v>
      </c>
      <c r="AA5">
        <v>41.329784964617197</v>
      </c>
      <c r="AB5">
        <v>50.826582372187097</v>
      </c>
      <c r="AC5">
        <v>70.150983030165904</v>
      </c>
      <c r="AD5">
        <v>32.331515454584299</v>
      </c>
      <c r="AE5">
        <v>17.0486080571849</v>
      </c>
      <c r="AF5">
        <v>22.208962323031301</v>
      </c>
      <c r="AG5">
        <v>39.676919146901497</v>
      </c>
      <c r="AH5">
        <v>17.904774489159198</v>
      </c>
      <c r="AI5">
        <v>24.338762147686701</v>
      </c>
      <c r="AJ5">
        <v>33.991275421054297</v>
      </c>
      <c r="AK5">
        <v>15.589713160849101</v>
      </c>
      <c r="AL5">
        <v>21.759763501892699</v>
      </c>
      <c r="AM5">
        <v>22.768376626835501</v>
      </c>
      <c r="AN5">
        <v>15.795940722130499</v>
      </c>
    </row>
    <row r="6" spans="1:40" x14ac:dyDescent="0.25">
      <c r="A6" t="s">
        <v>43</v>
      </c>
      <c r="B6">
        <v>0</v>
      </c>
      <c r="C6">
        <v>2.6540698840273498</v>
      </c>
      <c r="D6">
        <v>0.633384916923455</v>
      </c>
      <c r="E6">
        <v>0</v>
      </c>
      <c r="F6">
        <v>2.70747831753462</v>
      </c>
      <c r="G6">
        <v>0</v>
      </c>
      <c r="H6">
        <v>2.1102383436655501</v>
      </c>
      <c r="I6">
        <v>0</v>
      </c>
      <c r="J6">
        <v>0.95735720698231896</v>
      </c>
      <c r="K6">
        <v>1.5335119634774499</v>
      </c>
      <c r="L6">
        <v>0</v>
      </c>
      <c r="M6">
        <v>0</v>
      </c>
      <c r="N6">
        <v>0.714600429626573</v>
      </c>
      <c r="O6">
        <v>0</v>
      </c>
      <c r="P6">
        <v>4.3759996176422904</v>
      </c>
      <c r="Q6">
        <v>0</v>
      </c>
      <c r="R6">
        <v>1.1637810634544099</v>
      </c>
      <c r="S6">
        <v>0</v>
      </c>
      <c r="T6">
        <v>0.99582512227587106</v>
      </c>
      <c r="U6">
        <v>0.90866296010847403</v>
      </c>
      <c r="V6">
        <v>6.3360928657971698</v>
      </c>
      <c r="W6">
        <v>1.8558124097042801</v>
      </c>
      <c r="X6">
        <v>1.36917415558324</v>
      </c>
      <c r="Y6">
        <v>0.92620290371289804</v>
      </c>
      <c r="Z6">
        <v>1.96488140647198</v>
      </c>
      <c r="AA6">
        <v>1.3776594988205699</v>
      </c>
      <c r="AB6">
        <v>1.01653164744374</v>
      </c>
      <c r="AC6">
        <v>6.6180172669967803</v>
      </c>
      <c r="AD6">
        <v>0</v>
      </c>
      <c r="AE6">
        <v>0.56828693523949703</v>
      </c>
      <c r="AF6">
        <v>2.0820902177841898</v>
      </c>
      <c r="AG6">
        <v>3.7787542044668099</v>
      </c>
      <c r="AH6">
        <v>2.7545806906398802</v>
      </c>
      <c r="AI6">
        <v>0</v>
      </c>
      <c r="AJ6">
        <v>3.28947826655364</v>
      </c>
      <c r="AK6">
        <v>10.3931421072328</v>
      </c>
      <c r="AL6">
        <v>8.0167549743815094</v>
      </c>
      <c r="AM6">
        <v>7.9689318193924201</v>
      </c>
      <c r="AN6">
        <v>9.1450183128123701</v>
      </c>
    </row>
    <row r="7" spans="1:40" x14ac:dyDescent="0.25">
      <c r="A7" t="s">
        <v>44</v>
      </c>
      <c r="B7">
        <v>0</v>
      </c>
      <c r="C7">
        <v>0</v>
      </c>
      <c r="D7">
        <v>0</v>
      </c>
      <c r="E7">
        <v>0.72699187475508598</v>
      </c>
      <c r="F7">
        <v>1.8049855450230801</v>
      </c>
      <c r="G7">
        <v>0</v>
      </c>
      <c r="H7">
        <v>0</v>
      </c>
      <c r="I7">
        <v>0</v>
      </c>
      <c r="J7">
        <v>0</v>
      </c>
      <c r="K7">
        <v>0</v>
      </c>
      <c r="L7">
        <v>2.3717492510993599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0.99582512227587106</v>
      </c>
      <c r="U7">
        <v>0</v>
      </c>
      <c r="V7">
        <v>0</v>
      </c>
      <c r="W7">
        <v>0</v>
      </c>
      <c r="X7">
        <v>0</v>
      </c>
      <c r="Y7">
        <v>0.92620290371289804</v>
      </c>
      <c r="Z7">
        <v>1.96488140647198</v>
      </c>
      <c r="AA7">
        <v>1.3776594988205699</v>
      </c>
      <c r="AB7">
        <v>0</v>
      </c>
      <c r="AC7">
        <v>1.3236034533993599</v>
      </c>
      <c r="AD7">
        <v>0</v>
      </c>
      <c r="AE7">
        <v>0.56828693523949703</v>
      </c>
      <c r="AF7">
        <v>0</v>
      </c>
      <c r="AG7">
        <v>1.88937710223341</v>
      </c>
      <c r="AH7">
        <v>0</v>
      </c>
      <c r="AI7">
        <v>0.69539320421962003</v>
      </c>
      <c r="AJ7">
        <v>0</v>
      </c>
      <c r="AK7">
        <v>0</v>
      </c>
      <c r="AL7">
        <v>0</v>
      </c>
      <c r="AM7">
        <v>2.2768376626835498</v>
      </c>
      <c r="AN7">
        <v>0.83136530116476104</v>
      </c>
    </row>
    <row r="8" spans="1:40" x14ac:dyDescent="0.25">
      <c r="A8" t="s">
        <v>45</v>
      </c>
      <c r="B8">
        <v>426.04472943968199</v>
      </c>
      <c r="C8">
        <v>606.45496850024904</v>
      </c>
      <c r="D8">
        <v>464.90452902181602</v>
      </c>
      <c r="E8">
        <v>579.41252417980297</v>
      </c>
      <c r="F8">
        <v>263.52788957336998</v>
      </c>
      <c r="G8">
        <v>477.24748951369997</v>
      </c>
      <c r="H8">
        <v>343.26543723626202</v>
      </c>
      <c r="I8">
        <v>237.236454265167</v>
      </c>
      <c r="J8">
        <v>457.13806633405699</v>
      </c>
      <c r="K8">
        <v>775.95705351959202</v>
      </c>
      <c r="L8">
        <v>717.05885691570597</v>
      </c>
      <c r="M8">
        <v>396.95745687321602</v>
      </c>
      <c r="N8">
        <v>292.27157571726798</v>
      </c>
      <c r="O8">
        <v>935.95017277658599</v>
      </c>
      <c r="P8">
        <v>1293.1078870132999</v>
      </c>
      <c r="Q8">
        <v>200.73046503137999</v>
      </c>
      <c r="R8">
        <v>1731.70622242016</v>
      </c>
      <c r="S8">
        <v>823.98696672334199</v>
      </c>
      <c r="T8">
        <v>248.956280568968</v>
      </c>
      <c r="U8">
        <v>633.33808319560603</v>
      </c>
      <c r="V8">
        <v>703.306308103486</v>
      </c>
      <c r="W8">
        <v>573.44603459862299</v>
      </c>
      <c r="X8">
        <v>955.68356059710095</v>
      </c>
      <c r="Y8">
        <v>555.72174222773901</v>
      </c>
      <c r="Z8">
        <v>330.10007628729198</v>
      </c>
      <c r="AA8">
        <v>724.64889637962199</v>
      </c>
      <c r="AB8">
        <v>1365.20200251695</v>
      </c>
      <c r="AC8">
        <v>972.84853824852701</v>
      </c>
      <c r="AD8">
        <v>831.56657749190902</v>
      </c>
      <c r="AE8">
        <v>878.57160188026205</v>
      </c>
      <c r="AF8">
        <v>2320.14253268418</v>
      </c>
      <c r="AG8">
        <v>1762.7888363837701</v>
      </c>
      <c r="AH8">
        <v>2625.1153981798002</v>
      </c>
      <c r="AI8">
        <v>1497.1815686848399</v>
      </c>
      <c r="AJ8">
        <v>1603.07240856714</v>
      </c>
      <c r="AK8">
        <v>1322.00767604001</v>
      </c>
      <c r="AL8">
        <v>1451.0326503630499</v>
      </c>
      <c r="AM8">
        <v>2054.8459905719001</v>
      </c>
      <c r="AN8">
        <v>2359.4147247055898</v>
      </c>
    </row>
    <row r="9" spans="1:40" x14ac:dyDescent="0.25">
      <c r="A9" t="s">
        <v>46</v>
      </c>
      <c r="B9">
        <v>379.44608715721699</v>
      </c>
      <c r="C9">
        <v>414.03490190826699</v>
      </c>
      <c r="D9">
        <v>236.88595892937201</v>
      </c>
      <c r="E9">
        <v>399.84553111529698</v>
      </c>
      <c r="F9">
        <v>498.17601042637</v>
      </c>
      <c r="G9">
        <v>558.27422797103395</v>
      </c>
      <c r="H9">
        <v>227.20232833465701</v>
      </c>
      <c r="I9">
        <v>195.27043888974001</v>
      </c>
      <c r="J9">
        <v>139.77415221941899</v>
      </c>
      <c r="K9">
        <v>154.88470831122299</v>
      </c>
      <c r="L9">
        <v>283.02874396452302</v>
      </c>
      <c r="M9">
        <v>693.01849149850898</v>
      </c>
      <c r="N9">
        <v>648.14258967130195</v>
      </c>
      <c r="O9">
        <v>161.00060311523799</v>
      </c>
      <c r="P9">
        <v>358.83196864666797</v>
      </c>
      <c r="Q9">
        <v>124.50370615870401</v>
      </c>
      <c r="R9">
        <v>841.41370887753999</v>
      </c>
      <c r="S9">
        <v>722.33258411453096</v>
      </c>
      <c r="T9">
        <v>613.42827532193701</v>
      </c>
      <c r="U9">
        <v>127.212814415186</v>
      </c>
      <c r="V9">
        <v>1341.66766433255</v>
      </c>
      <c r="W9">
        <v>629.12040688975196</v>
      </c>
      <c r="X9">
        <v>601.06745430104195</v>
      </c>
      <c r="Y9">
        <v>941.02215017230503</v>
      </c>
      <c r="Z9">
        <v>175.85688587924199</v>
      </c>
      <c r="AA9">
        <v>172.20743735257199</v>
      </c>
      <c r="AB9">
        <v>189.074886424536</v>
      </c>
      <c r="AC9">
        <v>309.72320809544902</v>
      </c>
      <c r="AD9">
        <v>267.70494796395798</v>
      </c>
      <c r="AE9">
        <v>755.25333693329105</v>
      </c>
      <c r="AF9">
        <v>3862.2773539896698</v>
      </c>
      <c r="AG9">
        <v>2161.4474049550199</v>
      </c>
      <c r="AH9">
        <v>1607.2978329883699</v>
      </c>
      <c r="AI9">
        <v>564.65928182633104</v>
      </c>
      <c r="AJ9">
        <v>721.49223313076504</v>
      </c>
      <c r="AK9">
        <v>1881.1587214091301</v>
      </c>
      <c r="AL9">
        <v>1831.25588629086</v>
      </c>
      <c r="AM9">
        <v>445.12176305463402</v>
      </c>
      <c r="AN9">
        <v>1702.6361367854299</v>
      </c>
    </row>
    <row r="10" spans="1:40" x14ac:dyDescent="0.25">
      <c r="A10" t="s">
        <v>47</v>
      </c>
      <c r="B10">
        <v>11.0949148291584</v>
      </c>
      <c r="C10">
        <v>13.2703494201367</v>
      </c>
      <c r="D10">
        <v>12.034313421545599</v>
      </c>
      <c r="E10">
        <v>18.901788743632199</v>
      </c>
      <c r="F10">
        <v>6.3174494075807797</v>
      </c>
      <c r="G10">
        <v>14.5848129223202</v>
      </c>
      <c r="H10">
        <v>17.585319530546201</v>
      </c>
      <c r="I10">
        <v>7.7080436403844903</v>
      </c>
      <c r="J10">
        <v>3.8294288279292701</v>
      </c>
      <c r="K10">
        <v>0</v>
      </c>
      <c r="L10">
        <v>28.460991013192299</v>
      </c>
      <c r="M10">
        <v>2.9458809415451999</v>
      </c>
      <c r="N10">
        <v>5.0022030073860098</v>
      </c>
      <c r="O10">
        <v>12.880048249219101</v>
      </c>
      <c r="P10">
        <v>10.939999044105701</v>
      </c>
      <c r="Q10">
        <v>0</v>
      </c>
      <c r="R10">
        <v>20.9480591421794</v>
      </c>
      <c r="S10">
        <v>18.5714737458404</v>
      </c>
      <c r="T10">
        <v>1.9916502445517399</v>
      </c>
      <c r="U10">
        <v>9.0866296010847396</v>
      </c>
      <c r="V10">
        <v>20.592301813840798</v>
      </c>
      <c r="W10">
        <v>23.197655121303502</v>
      </c>
      <c r="X10">
        <v>30.121831422831299</v>
      </c>
      <c r="Y10">
        <v>7.4096232297031897</v>
      </c>
      <c r="Z10">
        <v>20.631254767955799</v>
      </c>
      <c r="AA10">
        <v>19.287232983488</v>
      </c>
      <c r="AB10">
        <v>15.2479747116561</v>
      </c>
      <c r="AC10">
        <v>41.031707055379997</v>
      </c>
      <c r="AD10">
        <v>12.9326061818337</v>
      </c>
      <c r="AE10">
        <v>9.6608778990714406</v>
      </c>
      <c r="AF10">
        <v>24.985082613410199</v>
      </c>
      <c r="AG10">
        <v>23.617213777917598</v>
      </c>
      <c r="AH10">
        <v>57.846194503437403</v>
      </c>
      <c r="AI10">
        <v>22.947975739247401</v>
      </c>
      <c r="AJ10">
        <v>41.6667247096794</v>
      </c>
      <c r="AK10">
        <v>20.7862842144655</v>
      </c>
      <c r="AL10">
        <v>33.212270608151996</v>
      </c>
      <c r="AM10">
        <v>51.228847410379799</v>
      </c>
      <c r="AN10">
        <v>19.9527672279543</v>
      </c>
    </row>
    <row r="11" spans="1:40" x14ac:dyDescent="0.25">
      <c r="A11" t="s">
        <v>48</v>
      </c>
      <c r="B11">
        <v>0</v>
      </c>
      <c r="C11">
        <v>1.32703494201367</v>
      </c>
      <c r="D11">
        <v>0</v>
      </c>
      <c r="E11">
        <v>0.72699187475508598</v>
      </c>
      <c r="F11">
        <v>0</v>
      </c>
      <c r="G11">
        <v>5.6718716920134096</v>
      </c>
      <c r="H11">
        <v>18.288732311768101</v>
      </c>
      <c r="I11">
        <v>0.85644929337605402</v>
      </c>
      <c r="J11">
        <v>1.4360358104734801</v>
      </c>
      <c r="K11">
        <v>0.76675598173872705</v>
      </c>
      <c r="L11">
        <v>0</v>
      </c>
      <c r="M11">
        <v>0.73647023538629997</v>
      </c>
      <c r="N11">
        <v>0</v>
      </c>
      <c r="O11">
        <v>0</v>
      </c>
      <c r="P11">
        <v>2.1879998088211501</v>
      </c>
      <c r="Q11">
        <v>0</v>
      </c>
      <c r="R11">
        <v>11.637810634544101</v>
      </c>
      <c r="S11">
        <v>16.616581772594099</v>
      </c>
      <c r="T11">
        <v>0.99582512227587106</v>
      </c>
      <c r="U11">
        <v>0.90866296010847403</v>
      </c>
      <c r="V11">
        <v>11.8801741233697</v>
      </c>
      <c r="W11">
        <v>12.99068686793</v>
      </c>
      <c r="X11">
        <v>13.691741555832399</v>
      </c>
      <c r="Y11">
        <v>16.671652266832201</v>
      </c>
      <c r="Z11">
        <v>0.98244070323598898</v>
      </c>
      <c r="AA11">
        <v>2.7553189976411501</v>
      </c>
      <c r="AB11">
        <v>2.0330632948874801</v>
      </c>
      <c r="AC11">
        <v>7.9416207203961404</v>
      </c>
      <c r="AD11">
        <v>2.58652123636675</v>
      </c>
      <c r="AE11">
        <v>29.550920632453799</v>
      </c>
      <c r="AF11">
        <v>76.343307985420196</v>
      </c>
      <c r="AG11">
        <v>43.455673351368297</v>
      </c>
      <c r="AH11">
        <v>122.578840733474</v>
      </c>
      <c r="AI11">
        <v>31.292694189882901</v>
      </c>
      <c r="AJ11">
        <v>19.7368695993218</v>
      </c>
      <c r="AK11">
        <v>27.0221694788052</v>
      </c>
      <c r="AL11">
        <v>19.469262080640799</v>
      </c>
      <c r="AM11">
        <v>17.0762824701266</v>
      </c>
      <c r="AN11">
        <v>21.6154978302838</v>
      </c>
    </row>
    <row r="12" spans="1:40" x14ac:dyDescent="0.25">
      <c r="A12" t="s">
        <v>49</v>
      </c>
      <c r="B12">
        <v>1435.6819788931</v>
      </c>
      <c r="C12">
        <v>1579.17158099627</v>
      </c>
      <c r="D12">
        <v>868.370721102056</v>
      </c>
      <c r="E12">
        <v>1699.7070031773901</v>
      </c>
      <c r="F12">
        <v>1221.9752139806301</v>
      </c>
      <c r="G12">
        <v>1431.7424685410999</v>
      </c>
      <c r="H12">
        <v>1489.12485784665</v>
      </c>
      <c r="I12">
        <v>1289.8126358243401</v>
      </c>
      <c r="J12">
        <v>632.33443521182096</v>
      </c>
      <c r="K12">
        <v>997.54953224208396</v>
      </c>
      <c r="L12">
        <v>1591.44374748767</v>
      </c>
      <c r="M12">
        <v>884.50075269894705</v>
      </c>
      <c r="N12">
        <v>1001.86980233646</v>
      </c>
      <c r="O12">
        <v>1275.1247766726899</v>
      </c>
      <c r="P12">
        <v>1116.9739024032001</v>
      </c>
      <c r="Q12">
        <v>233.762060542873</v>
      </c>
      <c r="R12">
        <v>1242.91817576931</v>
      </c>
      <c r="S12">
        <v>1274.58956655663</v>
      </c>
      <c r="T12">
        <v>807.61417416573101</v>
      </c>
      <c r="U12">
        <v>1160.36260005852</v>
      </c>
      <c r="V12">
        <v>1462.0534287826999</v>
      </c>
      <c r="W12">
        <v>1228.5478152242399</v>
      </c>
      <c r="X12">
        <v>1010.45052682043</v>
      </c>
      <c r="Y12">
        <v>1403.19739912504</v>
      </c>
      <c r="Z12">
        <v>1261.45386295501</v>
      </c>
      <c r="AA12">
        <v>1125.54781053641</v>
      </c>
      <c r="AB12">
        <v>1118.1848121881201</v>
      </c>
      <c r="AC12">
        <v>2189.2401119225301</v>
      </c>
      <c r="AD12">
        <v>1039.7815370194301</v>
      </c>
      <c r="AE12">
        <v>2003.77973365447</v>
      </c>
      <c r="AF12">
        <v>2662.99338854597</v>
      </c>
      <c r="AG12">
        <v>2131.2173713192801</v>
      </c>
      <c r="AH12">
        <v>2532.8369450433702</v>
      </c>
      <c r="AI12">
        <v>3536.07444345677</v>
      </c>
      <c r="AJ12">
        <v>2133.7749022377898</v>
      </c>
      <c r="AK12">
        <v>1634.84125346771</v>
      </c>
      <c r="AL12">
        <v>1688.09954746262</v>
      </c>
      <c r="AM12">
        <v>2151.6115912359501</v>
      </c>
      <c r="AN12">
        <v>2522.3623237338902</v>
      </c>
    </row>
    <row r="13" spans="1:40" x14ac:dyDescent="0.25">
      <c r="A13" t="s">
        <v>50</v>
      </c>
      <c r="B13">
        <v>0</v>
      </c>
      <c r="C13">
        <v>0</v>
      </c>
      <c r="D13">
        <v>0</v>
      </c>
      <c r="E13">
        <v>0</v>
      </c>
      <c r="F13">
        <v>0.90249277251154003</v>
      </c>
      <c r="G13">
        <v>0</v>
      </c>
      <c r="H13">
        <v>0</v>
      </c>
      <c r="I13">
        <v>0</v>
      </c>
      <c r="J13">
        <v>0.95735720698231896</v>
      </c>
      <c r="K13">
        <v>0.76675598173872705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2.3275621269088198</v>
      </c>
      <c r="S13">
        <v>0</v>
      </c>
      <c r="T13">
        <v>0</v>
      </c>
      <c r="U13">
        <v>0.90866296010847403</v>
      </c>
      <c r="V13">
        <v>0</v>
      </c>
      <c r="W13">
        <v>1.8558124097042801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1.0964927555178801</v>
      </c>
      <c r="AK13">
        <v>0</v>
      </c>
      <c r="AL13">
        <v>0</v>
      </c>
      <c r="AM13">
        <v>0</v>
      </c>
      <c r="AN13">
        <v>0</v>
      </c>
    </row>
    <row r="14" spans="1:40" x14ac:dyDescent="0.25">
      <c r="A14" t="s">
        <v>51</v>
      </c>
      <c r="B14">
        <v>13766.5703200197</v>
      </c>
      <c r="C14">
        <v>14022.778232258501</v>
      </c>
      <c r="D14">
        <v>9113.1421846946596</v>
      </c>
      <c r="E14">
        <v>15948.7477483771</v>
      </c>
      <c r="F14">
        <v>9159.3991482196197</v>
      </c>
      <c r="G14">
        <v>10031.9204884026</v>
      </c>
      <c r="H14">
        <v>6339.8593971525197</v>
      </c>
      <c r="I14">
        <v>6135.6027377460496</v>
      </c>
      <c r="J14">
        <v>8571.2190741126997</v>
      </c>
      <c r="K14">
        <v>11969.827630923301</v>
      </c>
      <c r="L14">
        <v>6620.3427429020103</v>
      </c>
      <c r="M14">
        <v>9748.6565058084598</v>
      </c>
      <c r="N14">
        <v>8303.6569922607796</v>
      </c>
      <c r="O14">
        <v>7811.7492631513696</v>
      </c>
      <c r="P14">
        <v>9914.9211336730295</v>
      </c>
      <c r="Q14">
        <v>2835.6354300635498</v>
      </c>
      <c r="R14">
        <v>6559.0700736290601</v>
      </c>
      <c r="S14">
        <v>10519.2737080387</v>
      </c>
      <c r="T14">
        <v>4671.4156485961103</v>
      </c>
      <c r="U14">
        <v>11455.513938087501</v>
      </c>
      <c r="V14">
        <v>6209.3710084812301</v>
      </c>
      <c r="W14">
        <v>13244.933168059501</v>
      </c>
      <c r="X14">
        <v>21676.7652311938</v>
      </c>
      <c r="Y14">
        <v>7243.8329099385801</v>
      </c>
      <c r="Z14">
        <v>7285.7802551981003</v>
      </c>
      <c r="AA14">
        <v>4515.9678371338396</v>
      </c>
      <c r="AB14">
        <v>9596.0587518689208</v>
      </c>
      <c r="AC14">
        <v>7604.1018397792996</v>
      </c>
      <c r="AD14">
        <v>13411.1126105616</v>
      </c>
      <c r="AE14">
        <v>9414.2413691775</v>
      </c>
      <c r="AF14">
        <v>20516.917006045402</v>
      </c>
      <c r="AG14">
        <v>11625.337310042099</v>
      </c>
      <c r="AH14">
        <v>9822.8347428217894</v>
      </c>
      <c r="AI14">
        <v>13889.7838610827</v>
      </c>
      <c r="AJ14">
        <v>8381.5906231786703</v>
      </c>
      <c r="AK14">
        <v>17821.120771271999</v>
      </c>
      <c r="AL14">
        <v>14669.5163524075</v>
      </c>
      <c r="AM14">
        <v>9783.5714365511994</v>
      </c>
      <c r="AN14">
        <v>11053.833044286701</v>
      </c>
    </row>
    <row r="15" spans="1:40" x14ac:dyDescent="0.25">
      <c r="A15" t="s">
        <v>52</v>
      </c>
      <c r="B15">
        <v>412.73083164469199</v>
      </c>
      <c r="C15">
        <v>630.34159745649504</v>
      </c>
      <c r="D15">
        <v>659.98708343424005</v>
      </c>
      <c r="E15">
        <v>511.80227982757998</v>
      </c>
      <c r="F15">
        <v>1003.57196303283</v>
      </c>
      <c r="G15">
        <v>666.85005750386199</v>
      </c>
      <c r="H15">
        <v>381.24972742224202</v>
      </c>
      <c r="I15">
        <v>495.02769157135901</v>
      </c>
      <c r="J15">
        <v>285.77112628422202</v>
      </c>
      <c r="K15">
        <v>703.11523525441203</v>
      </c>
      <c r="L15">
        <v>511.507255153762</v>
      </c>
      <c r="M15">
        <v>836.63018739883705</v>
      </c>
      <c r="N15">
        <v>1067.6130418621001</v>
      </c>
      <c r="O15">
        <v>596.775568880484</v>
      </c>
      <c r="P15">
        <v>583.10194905083597</v>
      </c>
      <c r="Q15">
        <v>111.799246346591</v>
      </c>
      <c r="R15">
        <v>408.48715327249801</v>
      </c>
      <c r="S15">
        <v>845.49077842905206</v>
      </c>
      <c r="T15">
        <v>903.21338590421499</v>
      </c>
      <c r="U15">
        <v>192.636547542996</v>
      </c>
      <c r="V15">
        <v>840.32431632634996</v>
      </c>
      <c r="W15">
        <v>617.98553243152605</v>
      </c>
      <c r="X15">
        <v>38.336876356330698</v>
      </c>
      <c r="Y15">
        <v>773.37942460027</v>
      </c>
      <c r="Z15">
        <v>456.83492700473499</v>
      </c>
      <c r="AA15">
        <v>648.87762394448998</v>
      </c>
      <c r="AB15">
        <v>344.60422848342802</v>
      </c>
      <c r="AC15">
        <v>655.18370943268098</v>
      </c>
      <c r="AD15">
        <v>431.94904647324699</v>
      </c>
      <c r="AE15">
        <v>177.305523794723</v>
      </c>
      <c r="AF15">
        <v>265.11948773118598</v>
      </c>
      <c r="AG15">
        <v>144.53734832085601</v>
      </c>
      <c r="AH15">
        <v>242.403100776309</v>
      </c>
      <c r="AI15">
        <v>261.46784478657702</v>
      </c>
      <c r="AJ15">
        <v>246.710869991523</v>
      </c>
      <c r="AK15">
        <v>213.05941319827099</v>
      </c>
      <c r="AL15">
        <v>227.90489141456001</v>
      </c>
      <c r="AM15">
        <v>203.776970810177</v>
      </c>
      <c r="AN15">
        <v>249.40959034942799</v>
      </c>
    </row>
    <row r="16" spans="1:40" x14ac:dyDescent="0.25">
      <c r="A16" t="s">
        <v>53</v>
      </c>
      <c r="B16">
        <v>1040.7030109750599</v>
      </c>
      <c r="C16">
        <v>1296.5131383473599</v>
      </c>
      <c r="D16">
        <v>1019.11633132984</v>
      </c>
      <c r="E16">
        <v>756.07154974528896</v>
      </c>
      <c r="F16">
        <v>1464.7457697862301</v>
      </c>
      <c r="G16">
        <v>823.23166272651804</v>
      </c>
      <c r="H16">
        <v>1013.61781774068</v>
      </c>
      <c r="I16">
        <v>963.50545504806098</v>
      </c>
      <c r="J16">
        <v>558.13925167069203</v>
      </c>
      <c r="K16">
        <v>724.58440274309703</v>
      </c>
      <c r="L16">
        <v>1429.3742153292101</v>
      </c>
      <c r="M16">
        <v>779.18550903870596</v>
      </c>
      <c r="N16">
        <v>464.49027925727302</v>
      </c>
      <c r="O16">
        <v>588.188870047671</v>
      </c>
      <c r="P16">
        <v>495.58195669798999</v>
      </c>
      <c r="Q16">
        <v>292.20257567859102</v>
      </c>
      <c r="R16">
        <v>752.966348055004</v>
      </c>
      <c r="S16">
        <v>792.70869515139998</v>
      </c>
      <c r="T16">
        <v>208.12745055565699</v>
      </c>
      <c r="U16">
        <v>881.40307130522001</v>
      </c>
      <c r="V16">
        <v>594.80071777671003</v>
      </c>
      <c r="W16">
        <v>549.32047327246801</v>
      </c>
      <c r="X16">
        <v>670.895336235787</v>
      </c>
      <c r="Y16">
        <v>480.69930702699401</v>
      </c>
      <c r="Z16">
        <v>1057.10619668192</v>
      </c>
      <c r="AA16">
        <v>422.941466137916</v>
      </c>
      <c r="AB16">
        <v>846.77086232063698</v>
      </c>
      <c r="AC16">
        <v>502.96931229175499</v>
      </c>
      <c r="AD16">
        <v>303.91624527309301</v>
      </c>
      <c r="AE16">
        <v>1136.5738704789901</v>
      </c>
      <c r="AF16">
        <v>2581.0978399798</v>
      </c>
      <c r="AG16">
        <v>792.59369438691397</v>
      </c>
      <c r="AH16">
        <v>1279.50273080222</v>
      </c>
      <c r="AI16">
        <v>1628.6108842823501</v>
      </c>
      <c r="AJ16">
        <v>930.92234943467997</v>
      </c>
      <c r="AK16">
        <v>1651.4702808392799</v>
      </c>
      <c r="AL16">
        <v>1202.51324615723</v>
      </c>
      <c r="AM16">
        <v>1531.1733281546899</v>
      </c>
      <c r="AN16">
        <v>2066.7741386956</v>
      </c>
    </row>
    <row r="17" spans="1:40" x14ac:dyDescent="0.25">
      <c r="A17" t="s">
        <v>54</v>
      </c>
      <c r="B17">
        <v>288.46778555811801</v>
      </c>
      <c r="C17">
        <v>305.21803666314503</v>
      </c>
      <c r="D17">
        <v>249.553657267841</v>
      </c>
      <c r="E17">
        <v>228.275448673097</v>
      </c>
      <c r="F17">
        <v>387.16939940745101</v>
      </c>
      <c r="G17">
        <v>234.97754152626999</v>
      </c>
      <c r="H17">
        <v>372.80877404758002</v>
      </c>
      <c r="I17">
        <v>249.22674437243199</v>
      </c>
      <c r="J17">
        <v>223.06422922688</v>
      </c>
      <c r="K17">
        <v>180.187655708601</v>
      </c>
      <c r="L17">
        <v>299.630988722219</v>
      </c>
      <c r="M17">
        <v>245.24458838363799</v>
      </c>
      <c r="N17">
        <v>432.33325992407703</v>
      </c>
      <c r="O17">
        <v>472.2684358047</v>
      </c>
      <c r="P17">
        <v>2072.03581895363</v>
      </c>
      <c r="Q17">
        <v>162.617085595042</v>
      </c>
      <c r="R17">
        <v>121.033230599259</v>
      </c>
      <c r="S17">
        <v>573.76079414780702</v>
      </c>
      <c r="T17">
        <v>281.81850960407098</v>
      </c>
      <c r="U17">
        <v>222.62242522657601</v>
      </c>
      <c r="V17">
        <v>877.54886191290802</v>
      </c>
      <c r="W17">
        <v>563.23906634524997</v>
      </c>
      <c r="X17">
        <v>1983.9333514401101</v>
      </c>
      <c r="Y17">
        <v>1137.37716575944</v>
      </c>
      <c r="Z17">
        <v>626.79716866456101</v>
      </c>
      <c r="AA17">
        <v>272.77658076647401</v>
      </c>
      <c r="AB17">
        <v>502.166633837208</v>
      </c>
      <c r="AC17">
        <v>553.26624352093097</v>
      </c>
      <c r="AD17">
        <v>1064.35348876492</v>
      </c>
      <c r="AE17">
        <v>383.02539435142103</v>
      </c>
      <c r="AF17">
        <v>102.022420671425</v>
      </c>
      <c r="AG17">
        <v>1725.94598289022</v>
      </c>
      <c r="AH17">
        <v>1378.6676356652599</v>
      </c>
      <c r="AI17">
        <v>2025.6804038917501</v>
      </c>
      <c r="AJ17">
        <v>406.798812297133</v>
      </c>
      <c r="AK17">
        <v>632.94235433047504</v>
      </c>
      <c r="AL17">
        <v>235.92164638894101</v>
      </c>
      <c r="AM17">
        <v>247.03688640116499</v>
      </c>
      <c r="AN17">
        <v>673.40589394345704</v>
      </c>
    </row>
    <row r="18" spans="1:40" x14ac:dyDescent="0.25">
      <c r="A18" t="s">
        <v>55</v>
      </c>
      <c r="B18">
        <v>133.138977949901</v>
      </c>
      <c r="C18">
        <v>34.502908492355502</v>
      </c>
      <c r="D18">
        <v>181.148086240108</v>
      </c>
      <c r="E18">
        <v>55.9783743561416</v>
      </c>
      <c r="F18">
        <v>85.736813388596303</v>
      </c>
      <c r="G18">
        <v>127.211979378015</v>
      </c>
      <c r="H18">
        <v>51.349133029194903</v>
      </c>
      <c r="I18">
        <v>71.941740643588503</v>
      </c>
      <c r="J18">
        <v>236.46723012463301</v>
      </c>
      <c r="K18">
        <v>134.94905278601601</v>
      </c>
      <c r="L18">
        <v>325.72023048431203</v>
      </c>
      <c r="M18">
        <v>139.192874488011</v>
      </c>
      <c r="N18">
        <v>88.6104532736951</v>
      </c>
      <c r="O18">
        <v>35.420132685352499</v>
      </c>
      <c r="P18">
        <v>194.731982985082</v>
      </c>
      <c r="Q18">
        <v>88.931218684788604</v>
      </c>
      <c r="R18">
        <v>79.137112314899994</v>
      </c>
      <c r="S18">
        <v>120.225856354651</v>
      </c>
      <c r="T18">
        <v>162.31949493096701</v>
      </c>
      <c r="U18">
        <v>321.66668787840001</v>
      </c>
      <c r="V18">
        <v>51.480754534601999</v>
      </c>
      <c r="W18">
        <v>124.33943145018701</v>
      </c>
      <c r="X18">
        <v>143.76328633623999</v>
      </c>
      <c r="Y18">
        <v>534.41907544234198</v>
      </c>
      <c r="Z18">
        <v>146.38366478216199</v>
      </c>
      <c r="AA18">
        <v>67.505315442208101</v>
      </c>
      <c r="AB18">
        <v>106.735822981593</v>
      </c>
      <c r="AC18">
        <v>137.65475915353301</v>
      </c>
      <c r="AD18">
        <v>239.253214363924</v>
      </c>
      <c r="AE18">
        <v>765.482501767602</v>
      </c>
      <c r="AF18">
        <v>117.985112341104</v>
      </c>
      <c r="AG18">
        <v>153.98423383202299</v>
      </c>
      <c r="AH18">
        <v>206.59355179799101</v>
      </c>
      <c r="AI18">
        <v>603.60130126263005</v>
      </c>
      <c r="AJ18">
        <v>129.38614515110999</v>
      </c>
      <c r="AK18">
        <v>378.31037270327198</v>
      </c>
      <c r="AL18">
        <v>185.53061512140101</v>
      </c>
      <c r="AM18">
        <v>193.53120132810199</v>
      </c>
      <c r="AN18">
        <v>345.01659998337601</v>
      </c>
    </row>
    <row r="19" spans="1:40" x14ac:dyDescent="0.25">
      <c r="A19" t="s">
        <v>56</v>
      </c>
      <c r="B19">
        <v>77.664403804108801</v>
      </c>
      <c r="C19">
        <v>5.3081397680546996</v>
      </c>
      <c r="D19">
        <v>134.27760238777199</v>
      </c>
      <c r="E19">
        <v>23.263739992162701</v>
      </c>
      <c r="F19">
        <v>14.4398843601846</v>
      </c>
      <c r="G19">
        <v>26.738823690920398</v>
      </c>
      <c r="H19">
        <v>28.839924030095801</v>
      </c>
      <c r="I19">
        <v>28.262826681409798</v>
      </c>
      <c r="J19">
        <v>69.887076109709298</v>
      </c>
      <c r="K19">
        <v>29.136727306071599</v>
      </c>
      <c r="L19">
        <v>18.183410925095099</v>
      </c>
      <c r="M19">
        <v>223.886951557435</v>
      </c>
      <c r="N19">
        <v>21.4380128887972</v>
      </c>
      <c r="O19">
        <v>63.326903891993801</v>
      </c>
      <c r="P19">
        <v>2.1879998088211501</v>
      </c>
      <c r="Q19">
        <v>22.868027661802799</v>
      </c>
      <c r="R19">
        <v>31.422088713269101</v>
      </c>
      <c r="S19">
        <v>48.872299331159098</v>
      </c>
      <c r="T19">
        <v>90.620086127104301</v>
      </c>
      <c r="U19">
        <v>31.8032036037966</v>
      </c>
      <c r="V19">
        <v>39.600580411232301</v>
      </c>
      <c r="W19">
        <v>13.9185930727821</v>
      </c>
      <c r="X19">
        <v>125.96402231365801</v>
      </c>
      <c r="Y19">
        <v>180.609566224015</v>
      </c>
      <c r="Z19">
        <v>72.700612039463195</v>
      </c>
      <c r="AA19">
        <v>22.042551981129201</v>
      </c>
      <c r="AB19">
        <v>141.29789899468</v>
      </c>
      <c r="AC19">
        <v>88.681431377756894</v>
      </c>
      <c r="AD19">
        <v>125.44627996378701</v>
      </c>
      <c r="AE19">
        <v>267.66314649780298</v>
      </c>
      <c r="AF19">
        <v>147.13437539008299</v>
      </c>
      <c r="AG19">
        <v>790.70431728467997</v>
      </c>
      <c r="AH19">
        <v>261.68516561078798</v>
      </c>
      <c r="AI19">
        <v>342.82884968027201</v>
      </c>
      <c r="AJ19">
        <v>463.81643558406302</v>
      </c>
      <c r="AK19">
        <v>395.978714285568</v>
      </c>
      <c r="AL19">
        <v>319.52494826463402</v>
      </c>
      <c r="AM19">
        <v>277.77419484739301</v>
      </c>
      <c r="AN19">
        <v>611.053496356099</v>
      </c>
    </row>
    <row r="20" spans="1:40" x14ac:dyDescent="0.25">
      <c r="A20" t="s">
        <v>57</v>
      </c>
      <c r="B20">
        <v>809.92878252856303</v>
      </c>
      <c r="C20">
        <v>319.81542102529602</v>
      </c>
      <c r="D20">
        <v>450.33667593257599</v>
      </c>
      <c r="E20">
        <v>44.346504360060202</v>
      </c>
      <c r="F20">
        <v>448.53890793823501</v>
      </c>
      <c r="G20">
        <v>444.83679413076601</v>
      </c>
      <c r="H20">
        <v>517.00839419805902</v>
      </c>
      <c r="I20">
        <v>582.38551949571695</v>
      </c>
      <c r="J20">
        <v>708.44433316691595</v>
      </c>
      <c r="K20">
        <v>1190.7720396402401</v>
      </c>
      <c r="L20">
        <v>427.70544828158398</v>
      </c>
      <c r="M20">
        <v>398.43039734398798</v>
      </c>
      <c r="N20">
        <v>315.853389894945</v>
      </c>
      <c r="O20">
        <v>111.627084826565</v>
      </c>
      <c r="P20">
        <v>330.38797113199303</v>
      </c>
      <c r="Q20">
        <v>106.71746242174601</v>
      </c>
      <c r="R20">
        <v>69.826863807264701</v>
      </c>
      <c r="S20">
        <v>299.09847190669302</v>
      </c>
      <c r="T20">
        <v>549.69546749628103</v>
      </c>
      <c r="U20">
        <v>434.34089493185002</v>
      </c>
      <c r="V20">
        <v>743.69890012294297</v>
      </c>
      <c r="W20">
        <v>74.232496388171299</v>
      </c>
      <c r="X20">
        <v>293.00326929481298</v>
      </c>
      <c r="Y20">
        <v>439.94637926362702</v>
      </c>
      <c r="Z20">
        <v>234.80332807340099</v>
      </c>
      <c r="AA20">
        <v>88.170207924516703</v>
      </c>
      <c r="AB20">
        <v>69.1241520261744</v>
      </c>
      <c r="AC20">
        <v>448.70157070238201</v>
      </c>
      <c r="AD20">
        <v>297.44994218217602</v>
      </c>
      <c r="AE20">
        <v>143.20830768035299</v>
      </c>
      <c r="AF20">
        <v>239.44037504518101</v>
      </c>
      <c r="AG20">
        <v>132.25639715633801</v>
      </c>
      <c r="AH20">
        <v>296.11742424378701</v>
      </c>
      <c r="AI20">
        <v>311.53615549039</v>
      </c>
      <c r="AJ20">
        <v>309.21095705604199</v>
      </c>
      <c r="AK20">
        <v>505.10670641151199</v>
      </c>
      <c r="AL20">
        <v>650.50240363552803</v>
      </c>
      <c r="AM20">
        <v>268.66684419665899</v>
      </c>
      <c r="AN20">
        <v>1903.8265396673</v>
      </c>
    </row>
    <row r="21" spans="1:40" x14ac:dyDescent="0.25">
      <c r="A21" t="s">
        <v>58</v>
      </c>
      <c r="B21">
        <v>4.43796593166336</v>
      </c>
      <c r="C21">
        <v>0</v>
      </c>
      <c r="D21">
        <v>3.16692458461727</v>
      </c>
      <c r="E21">
        <v>3.63495937377543</v>
      </c>
      <c r="F21">
        <v>0</v>
      </c>
      <c r="G21">
        <v>41.323636613240602</v>
      </c>
      <c r="H21">
        <v>207.50677046044501</v>
      </c>
      <c r="I21">
        <v>92.496523684613805</v>
      </c>
      <c r="J21">
        <v>146.475652668295</v>
      </c>
      <c r="K21">
        <v>184.78819159903301</v>
      </c>
      <c r="L21">
        <v>0</v>
      </c>
      <c r="M21">
        <v>7.3647023538629997</v>
      </c>
      <c r="N21">
        <v>2.14380128887972</v>
      </c>
      <c r="O21">
        <v>9.6600361869143097</v>
      </c>
      <c r="P21">
        <v>1.0939999044105699</v>
      </c>
      <c r="Q21">
        <v>0</v>
      </c>
      <c r="R21">
        <v>2.3275621269088198</v>
      </c>
      <c r="S21">
        <v>0</v>
      </c>
      <c r="T21">
        <v>0.99582512227587106</v>
      </c>
      <c r="U21">
        <v>44.524485045315203</v>
      </c>
      <c r="V21">
        <v>12.672185731594301</v>
      </c>
      <c r="W21">
        <v>11.134874458225701</v>
      </c>
      <c r="X21">
        <v>20.537612333748601</v>
      </c>
      <c r="Y21">
        <v>20.376463881683801</v>
      </c>
      <c r="Z21">
        <v>32.420543206787599</v>
      </c>
      <c r="AA21">
        <v>46.840422959899499</v>
      </c>
      <c r="AB21">
        <v>460.48883629201498</v>
      </c>
      <c r="AC21">
        <v>41.031707055379997</v>
      </c>
      <c r="AD21">
        <v>116.393455636504</v>
      </c>
      <c r="AE21">
        <v>93.767344314517004</v>
      </c>
      <c r="AF21">
        <v>6.9403007259472904</v>
      </c>
      <c r="AG21">
        <v>17.0043939201007</v>
      </c>
      <c r="AH21">
        <v>42.696000704918099</v>
      </c>
      <c r="AI21">
        <v>18.080223309710099</v>
      </c>
      <c r="AJ21">
        <v>3.28947826655364</v>
      </c>
      <c r="AK21">
        <v>18.707655793019001</v>
      </c>
      <c r="AL21">
        <v>10.3072563956334</v>
      </c>
      <c r="AM21">
        <v>30.7373084462279</v>
      </c>
      <c r="AN21">
        <v>1.6627306023295201</v>
      </c>
    </row>
    <row r="22" spans="1:40" x14ac:dyDescent="0.25">
      <c r="A22" t="s">
        <v>59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27.446354480981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</row>
    <row r="23" spans="1:40" x14ac:dyDescent="0.25">
      <c r="A23" t="s">
        <v>60</v>
      </c>
      <c r="B23">
        <v>11.0949148291584</v>
      </c>
      <c r="C23">
        <v>5.3081397680546996</v>
      </c>
      <c r="D23">
        <v>2.53353966769382</v>
      </c>
      <c r="E23">
        <v>3.63495937377543</v>
      </c>
      <c r="F23">
        <v>0</v>
      </c>
      <c r="G23">
        <v>26.738823690920398</v>
      </c>
      <c r="H23">
        <v>97.774376589836905</v>
      </c>
      <c r="I23">
        <v>53.099856189315403</v>
      </c>
      <c r="J23">
        <v>90.948934663320301</v>
      </c>
      <c r="K23">
        <v>104.278813516467</v>
      </c>
      <c r="L23">
        <v>0.79058308369978603</v>
      </c>
      <c r="M23">
        <v>7.3647023538629997</v>
      </c>
      <c r="N23">
        <v>0</v>
      </c>
      <c r="O23">
        <v>13.953385603320701</v>
      </c>
      <c r="P23">
        <v>0</v>
      </c>
      <c r="Q23">
        <v>0</v>
      </c>
      <c r="R23">
        <v>0</v>
      </c>
      <c r="S23">
        <v>0</v>
      </c>
      <c r="T23">
        <v>0</v>
      </c>
      <c r="U23">
        <v>96.318273771498198</v>
      </c>
      <c r="V23">
        <v>23.760348246739401</v>
      </c>
      <c r="W23">
        <v>24.125561326155701</v>
      </c>
      <c r="X23">
        <v>32.860179733997697</v>
      </c>
      <c r="Y23">
        <v>52.793565511635201</v>
      </c>
      <c r="Z23">
        <v>17.683932658247802</v>
      </c>
      <c r="AA23">
        <v>39.952125465796598</v>
      </c>
      <c r="AB23">
        <v>500.13357054232102</v>
      </c>
      <c r="AC23">
        <v>18.530448347591001</v>
      </c>
      <c r="AD23">
        <v>190.109310872956</v>
      </c>
      <c r="AE23">
        <v>175.60066298900401</v>
      </c>
      <c r="AF23">
        <v>39.559714137899498</v>
      </c>
      <c r="AG23">
        <v>38.732230595784799</v>
      </c>
      <c r="AH23">
        <v>63.355355884717099</v>
      </c>
      <c r="AI23">
        <v>54.936063133349897</v>
      </c>
      <c r="AJ23">
        <v>18.640376843803899</v>
      </c>
      <c r="AK23">
        <v>70.673366329182699</v>
      </c>
      <c r="AL23">
        <v>43.519527003785299</v>
      </c>
      <c r="AM23">
        <v>220.85325328030399</v>
      </c>
      <c r="AN23">
        <v>16.627306023295201</v>
      </c>
    </row>
    <row r="24" spans="1:40" x14ac:dyDescent="0.25">
      <c r="A24" t="s">
        <v>61</v>
      </c>
      <c r="B24">
        <v>193.051518027356</v>
      </c>
      <c r="C24">
        <v>43.7921530864513</v>
      </c>
      <c r="D24">
        <v>57.004642523110903</v>
      </c>
      <c r="E24">
        <v>21.8097562426526</v>
      </c>
      <c r="F24">
        <v>75.809392890969306</v>
      </c>
      <c r="G24">
        <v>414.85690090155202</v>
      </c>
      <c r="H24">
        <v>4794.46151680812</v>
      </c>
      <c r="I24">
        <v>790.502697786098</v>
      </c>
      <c r="J24">
        <v>1388.16795012436</v>
      </c>
      <c r="K24">
        <v>3300.1177454034801</v>
      </c>
      <c r="L24">
        <v>296.46865638742003</v>
      </c>
      <c r="M24">
        <v>185.59049931734799</v>
      </c>
      <c r="N24">
        <v>299.41758001353401</v>
      </c>
      <c r="O24">
        <v>1264.3914031316699</v>
      </c>
      <c r="P24">
        <v>18.597998374979699</v>
      </c>
      <c r="Q24">
        <v>154.994409707774</v>
      </c>
      <c r="R24">
        <v>364.26347286123098</v>
      </c>
      <c r="S24">
        <v>22.481257692333202</v>
      </c>
      <c r="T24">
        <v>17.924852200965699</v>
      </c>
      <c r="U24">
        <v>277.14220283308401</v>
      </c>
      <c r="V24">
        <v>308.884527207612</v>
      </c>
      <c r="W24">
        <v>287.65092350416398</v>
      </c>
      <c r="X24">
        <v>310.80253331739499</v>
      </c>
      <c r="Y24">
        <v>251.00098690619501</v>
      </c>
      <c r="Z24">
        <v>577.67513350276204</v>
      </c>
      <c r="AA24">
        <v>701.22868489967198</v>
      </c>
      <c r="AB24">
        <v>2753.7842329250998</v>
      </c>
      <c r="AC24">
        <v>643.27127835208705</v>
      </c>
      <c r="AD24">
        <v>1034.6084945467001</v>
      </c>
      <c r="AE24">
        <v>1214.9974675420401</v>
      </c>
      <c r="AF24">
        <v>550.36584756761999</v>
      </c>
      <c r="AG24">
        <v>310.80253331739499</v>
      </c>
      <c r="AH24">
        <v>552.29342847329497</v>
      </c>
      <c r="AI24">
        <v>488.861422566393</v>
      </c>
      <c r="AJ24">
        <v>143.64055097284199</v>
      </c>
      <c r="AK24">
        <v>145.50398950125901</v>
      </c>
      <c r="AL24">
        <v>1401.78686980614</v>
      </c>
      <c r="AM24">
        <v>461.05962669341801</v>
      </c>
      <c r="AN24">
        <v>79.811068911817102</v>
      </c>
    </row>
    <row r="25" spans="1:40" x14ac:dyDescent="0.25">
      <c r="A25" t="s">
        <v>62</v>
      </c>
      <c r="B25">
        <v>8.8759318633267199</v>
      </c>
      <c r="C25">
        <v>2.6540698840273498</v>
      </c>
      <c r="D25">
        <v>8.2340039200049109</v>
      </c>
      <c r="E25">
        <v>0.72699187475508598</v>
      </c>
      <c r="F25">
        <v>1.8049855450230801</v>
      </c>
      <c r="G25">
        <v>8.10267384573344</v>
      </c>
      <c r="H25">
        <v>66.120801434853803</v>
      </c>
      <c r="I25">
        <v>7.7080436403844903</v>
      </c>
      <c r="J25">
        <v>21.5405371571022</v>
      </c>
      <c r="K25">
        <v>27.603215342594201</v>
      </c>
      <c r="L25">
        <v>1.5811661673995701</v>
      </c>
      <c r="M25">
        <v>1.4729404707725999</v>
      </c>
      <c r="N25">
        <v>1.42920085925315</v>
      </c>
      <c r="O25">
        <v>7.51336147871113</v>
      </c>
      <c r="P25">
        <v>0</v>
      </c>
      <c r="Q25">
        <v>0</v>
      </c>
      <c r="R25">
        <v>1.1637810634544099</v>
      </c>
      <c r="S25">
        <v>0</v>
      </c>
      <c r="T25">
        <v>0</v>
      </c>
      <c r="U25">
        <v>9.9952925611932102</v>
      </c>
      <c r="V25">
        <v>20.592301813840798</v>
      </c>
      <c r="W25">
        <v>7.4232496388171301</v>
      </c>
      <c r="X25">
        <v>17.799264022582101</v>
      </c>
      <c r="Y25">
        <v>11.1144348445548</v>
      </c>
      <c r="Z25">
        <v>4.9122035161799502</v>
      </c>
      <c r="AA25">
        <v>0</v>
      </c>
      <c r="AB25">
        <v>56.925772256849498</v>
      </c>
      <c r="AC25">
        <v>9.2652241737954899</v>
      </c>
      <c r="AD25">
        <v>23.2786911273007</v>
      </c>
      <c r="AE25">
        <v>21.026616603861399</v>
      </c>
      <c r="AF25">
        <v>6.9403007259472904</v>
      </c>
      <c r="AG25">
        <v>3.7787542044668099</v>
      </c>
      <c r="AH25">
        <v>5.5091613812797497</v>
      </c>
      <c r="AI25">
        <v>2.0861796126588601</v>
      </c>
      <c r="AJ25">
        <v>4.3859710220715202</v>
      </c>
      <c r="AK25">
        <v>2.0786284214465498</v>
      </c>
      <c r="AL25">
        <v>1.14525071062593</v>
      </c>
      <c r="AM25">
        <v>7.9689318193924201</v>
      </c>
      <c r="AN25">
        <v>0</v>
      </c>
    </row>
    <row r="26" spans="1:40" x14ac:dyDescent="0.25">
      <c r="A26" t="s">
        <v>63</v>
      </c>
      <c r="B26">
        <v>2.21898296583168</v>
      </c>
      <c r="C26">
        <v>1.32703494201367</v>
      </c>
      <c r="D26">
        <v>1.90015475077036</v>
      </c>
      <c r="E26">
        <v>4.3619512485305103</v>
      </c>
      <c r="F26">
        <v>0.90249277251154003</v>
      </c>
      <c r="G26">
        <v>0</v>
      </c>
      <c r="H26">
        <v>2.1102383436655501</v>
      </c>
      <c r="I26">
        <v>5.9951450536323803</v>
      </c>
      <c r="J26">
        <v>0.95735720698231896</v>
      </c>
      <c r="K26">
        <v>0</v>
      </c>
      <c r="L26">
        <v>3.1623323347991499</v>
      </c>
      <c r="M26">
        <v>0</v>
      </c>
      <c r="N26">
        <v>3.5730021481328702</v>
      </c>
      <c r="O26">
        <v>2.1466747082031801</v>
      </c>
      <c r="P26">
        <v>0</v>
      </c>
      <c r="Q26">
        <v>2.5408919624225299</v>
      </c>
      <c r="R26">
        <v>2.3275621269088198</v>
      </c>
      <c r="S26">
        <v>0</v>
      </c>
      <c r="T26">
        <v>4.9791256113793496</v>
      </c>
      <c r="U26">
        <v>1.8173259202169501</v>
      </c>
      <c r="V26">
        <v>1.58402321644929</v>
      </c>
      <c r="W26">
        <v>0.92790620485214104</v>
      </c>
      <c r="X26">
        <v>0</v>
      </c>
      <c r="Y26">
        <v>0</v>
      </c>
      <c r="Z26">
        <v>0</v>
      </c>
      <c r="AA26">
        <v>5.5106379952823001</v>
      </c>
      <c r="AB26">
        <v>12.1983797693249</v>
      </c>
      <c r="AC26">
        <v>1.3236034533993599</v>
      </c>
      <c r="AD26">
        <v>0</v>
      </c>
      <c r="AE26">
        <v>2.2731477409579899</v>
      </c>
      <c r="AF26">
        <v>2.0820902177841898</v>
      </c>
      <c r="AG26">
        <v>0</v>
      </c>
      <c r="AH26">
        <v>1.3772903453199401</v>
      </c>
      <c r="AI26">
        <v>2.0861796126588601</v>
      </c>
      <c r="AJ26">
        <v>0</v>
      </c>
      <c r="AK26">
        <v>2.0786284214465498</v>
      </c>
      <c r="AL26">
        <v>0</v>
      </c>
      <c r="AM26">
        <v>0</v>
      </c>
      <c r="AN26">
        <v>0</v>
      </c>
    </row>
    <row r="27" spans="1:40" x14ac:dyDescent="0.25">
      <c r="A27" t="s">
        <v>64</v>
      </c>
      <c r="B27">
        <v>1191.59385265161</v>
      </c>
      <c r="C27">
        <v>3572.37806390081</v>
      </c>
      <c r="D27">
        <v>1266.7698338469099</v>
      </c>
      <c r="E27">
        <v>4918.8270245929098</v>
      </c>
      <c r="F27">
        <v>8576.3888171771596</v>
      </c>
      <c r="G27">
        <v>5389.89864218189</v>
      </c>
      <c r="H27">
        <v>6032.4680117585704</v>
      </c>
      <c r="I27">
        <v>5836.7019343578104</v>
      </c>
      <c r="J27">
        <v>465.75428119689798</v>
      </c>
      <c r="K27">
        <v>805.09378082566298</v>
      </c>
      <c r="L27">
        <v>5110.3290530354197</v>
      </c>
      <c r="M27">
        <v>1718.18505915624</v>
      </c>
      <c r="N27">
        <v>3731.64344350996</v>
      </c>
      <c r="O27">
        <v>6006.3958335525003</v>
      </c>
      <c r="P27">
        <v>5753.3454972952004</v>
      </c>
      <c r="Q27">
        <v>264.25276409194299</v>
      </c>
      <c r="R27">
        <v>557.45112939466298</v>
      </c>
      <c r="S27">
        <v>5767.9087670633899</v>
      </c>
      <c r="T27">
        <v>598.49089848779897</v>
      </c>
      <c r="U27">
        <v>422.52827645043999</v>
      </c>
      <c r="V27">
        <v>466.49483724431701</v>
      </c>
      <c r="W27">
        <v>300.64161037209402</v>
      </c>
      <c r="X27">
        <v>351.87775798489201</v>
      </c>
      <c r="Y27">
        <v>1099.4028467072101</v>
      </c>
      <c r="Z27">
        <v>3951.3765084151501</v>
      </c>
      <c r="AA27">
        <v>1051.1541976000999</v>
      </c>
      <c r="AB27">
        <v>1564.4422054159199</v>
      </c>
      <c r="AC27">
        <v>2663.0901482395002</v>
      </c>
      <c r="AD27">
        <v>407.37709472776299</v>
      </c>
      <c r="AE27">
        <v>157.98376799658001</v>
      </c>
      <c r="AF27">
        <v>3057.8964998523802</v>
      </c>
      <c r="AG27">
        <v>365.59446928216403</v>
      </c>
      <c r="AH27">
        <v>1053.62711416975</v>
      </c>
      <c r="AI27">
        <v>1243.36304914468</v>
      </c>
      <c r="AJ27">
        <v>736.84313170801499</v>
      </c>
      <c r="AK27">
        <v>590.33047169081999</v>
      </c>
      <c r="AL27">
        <v>1479.6639181287001</v>
      </c>
      <c r="AM27">
        <v>1607.44738985458</v>
      </c>
      <c r="AN27">
        <v>580.29298021300303</v>
      </c>
    </row>
    <row r="28" spans="1:40" x14ac:dyDescent="0.25">
      <c r="A28" t="s">
        <v>65</v>
      </c>
      <c r="B28">
        <v>26.627795589980099</v>
      </c>
      <c r="C28">
        <v>21.232559072218798</v>
      </c>
      <c r="D28">
        <v>3.8003095015407302</v>
      </c>
      <c r="E28">
        <v>17.447804994122102</v>
      </c>
      <c r="F28">
        <v>30.684754265392399</v>
      </c>
      <c r="G28">
        <v>21.877219383480298</v>
      </c>
      <c r="H28">
        <v>22.509208999099201</v>
      </c>
      <c r="I28">
        <v>47.961160429058999</v>
      </c>
      <c r="J28">
        <v>6.2228218453850701</v>
      </c>
      <c r="K28">
        <v>16.868631598252001</v>
      </c>
      <c r="L28">
        <v>6.32466466959829</v>
      </c>
      <c r="M28">
        <v>5.8917618830903997</v>
      </c>
      <c r="N28">
        <v>4.28760257775944</v>
      </c>
      <c r="O28">
        <v>30.053445914844499</v>
      </c>
      <c r="P28">
        <v>12.033998948516301</v>
      </c>
      <c r="Q28">
        <v>2.5408919624225299</v>
      </c>
      <c r="R28">
        <v>8.14646744418088</v>
      </c>
      <c r="S28">
        <v>8.7970138796086292</v>
      </c>
      <c r="T28">
        <v>4.9791256113793496</v>
      </c>
      <c r="U28">
        <v>9.9952925611932102</v>
      </c>
      <c r="V28">
        <v>8.7121276904711102</v>
      </c>
      <c r="W28">
        <v>6.4953434339649903</v>
      </c>
      <c r="X28">
        <v>4.1075224667497201</v>
      </c>
      <c r="Y28">
        <v>10.1882319408419</v>
      </c>
      <c r="Z28">
        <v>32.420543206787599</v>
      </c>
      <c r="AA28">
        <v>19.287232983488</v>
      </c>
      <c r="AB28">
        <v>19.314101301431101</v>
      </c>
      <c r="AC28">
        <v>50.296931229175499</v>
      </c>
      <c r="AD28">
        <v>2.58652123636675</v>
      </c>
      <c r="AE28">
        <v>5.6828693523949703</v>
      </c>
      <c r="AF28">
        <v>5.5522405807578297</v>
      </c>
      <c r="AG28">
        <v>24.5619023290343</v>
      </c>
      <c r="AH28">
        <v>0</v>
      </c>
      <c r="AI28">
        <v>3.4769660210981002</v>
      </c>
      <c r="AJ28">
        <v>9.8684347996609105</v>
      </c>
      <c r="AK28">
        <v>7.2751994750629301</v>
      </c>
      <c r="AL28">
        <v>12.597757816885199</v>
      </c>
      <c r="AM28">
        <v>30.7373084462279</v>
      </c>
      <c r="AN28">
        <v>9.1450183128123701</v>
      </c>
    </row>
    <row r="29" spans="1:40" x14ac:dyDescent="0.25">
      <c r="A29" t="s">
        <v>66</v>
      </c>
      <c r="B29">
        <v>35.503727453306901</v>
      </c>
      <c r="C29">
        <v>26.5406988402735</v>
      </c>
      <c r="D29">
        <v>14.567853089239501</v>
      </c>
      <c r="E29">
        <v>7.9969106223059399</v>
      </c>
      <c r="F29">
        <v>13.537391587673101</v>
      </c>
      <c r="G29">
        <v>32.410695382933802</v>
      </c>
      <c r="H29">
        <v>45.721830779420202</v>
      </c>
      <c r="I29">
        <v>48.817609722435101</v>
      </c>
      <c r="J29">
        <v>38.772966882783898</v>
      </c>
      <c r="K29">
        <v>26.8364593608554</v>
      </c>
      <c r="L29">
        <v>37.947988017589701</v>
      </c>
      <c r="M29">
        <v>21.3576368262027</v>
      </c>
      <c r="N29">
        <v>35.730021481328698</v>
      </c>
      <c r="O29">
        <v>30.053445914844499</v>
      </c>
      <c r="P29">
        <v>19.691998279390301</v>
      </c>
      <c r="Q29">
        <v>2.5408919624225299</v>
      </c>
      <c r="R29">
        <v>17.4567159518162</v>
      </c>
      <c r="S29">
        <v>21.50381170571</v>
      </c>
      <c r="T29">
        <v>6.9707758559310999</v>
      </c>
      <c r="U29">
        <v>14.5386073617356</v>
      </c>
      <c r="V29">
        <v>7.1281044740218196</v>
      </c>
      <c r="W29">
        <v>13.9185930727821</v>
      </c>
      <c r="X29">
        <v>61.612837001245801</v>
      </c>
      <c r="Y29">
        <v>15.745449363119301</v>
      </c>
      <c r="Z29">
        <v>28.4907803938437</v>
      </c>
      <c r="AA29">
        <v>26.1755304775909</v>
      </c>
      <c r="AB29">
        <v>14.231443064212399</v>
      </c>
      <c r="AC29">
        <v>19.854051800990302</v>
      </c>
      <c r="AD29">
        <v>50.437164109151603</v>
      </c>
      <c r="AE29">
        <v>13.0705995105084</v>
      </c>
      <c r="AF29">
        <v>17.3507518148682</v>
      </c>
      <c r="AG29">
        <v>22.6725252268009</v>
      </c>
      <c r="AH29">
        <v>12.395613107879401</v>
      </c>
      <c r="AI29">
        <v>9.0401116548550604</v>
      </c>
      <c r="AJ29">
        <v>2.1929855110357601</v>
      </c>
      <c r="AK29">
        <v>3.11794263216983</v>
      </c>
      <c r="AL29">
        <v>5.7262535531296503</v>
      </c>
      <c r="AM29">
        <v>1.13841883134177</v>
      </c>
      <c r="AN29">
        <v>10.8077489151419</v>
      </c>
    </row>
    <row r="30" spans="1:40" x14ac:dyDescent="0.25">
      <c r="A30" t="s">
        <v>67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4.3081074314204297</v>
      </c>
      <c r="K30">
        <v>0</v>
      </c>
      <c r="L30">
        <v>0.79058308369978603</v>
      </c>
      <c r="M30">
        <v>0</v>
      </c>
      <c r="N30">
        <v>0</v>
      </c>
      <c r="O30">
        <v>0</v>
      </c>
      <c r="P30">
        <v>0</v>
      </c>
      <c r="Q30">
        <v>22.868027661802799</v>
      </c>
      <c r="R30">
        <v>2.3275621269088198</v>
      </c>
      <c r="S30">
        <v>0</v>
      </c>
      <c r="T30">
        <v>0.99582512227587106</v>
      </c>
      <c r="U30">
        <v>2.7259888803254202</v>
      </c>
      <c r="V30">
        <v>2.37603482467394</v>
      </c>
      <c r="W30">
        <v>2.7837186145564199</v>
      </c>
      <c r="X30">
        <v>2.7383483111664799</v>
      </c>
      <c r="Y30">
        <v>0</v>
      </c>
      <c r="Z30">
        <v>1.96488140647198</v>
      </c>
      <c r="AA30">
        <v>2.7553189976411501</v>
      </c>
      <c r="AB30">
        <v>0</v>
      </c>
      <c r="AC30">
        <v>2.6472069067987101</v>
      </c>
      <c r="AD30">
        <v>0</v>
      </c>
      <c r="AE30">
        <v>0</v>
      </c>
      <c r="AF30">
        <v>0</v>
      </c>
      <c r="AG30">
        <v>1.88937710223341</v>
      </c>
      <c r="AH30">
        <v>2.7545806906398802</v>
      </c>
      <c r="AI30">
        <v>2.0861796126588601</v>
      </c>
      <c r="AJ30">
        <v>4.3859710220715202</v>
      </c>
      <c r="AK30">
        <v>1.03931421072328</v>
      </c>
      <c r="AL30">
        <v>2.29050142125186</v>
      </c>
      <c r="AM30">
        <v>2.2768376626835498</v>
      </c>
      <c r="AN30">
        <v>1.6627306023295201</v>
      </c>
    </row>
    <row r="31" spans="1:40" x14ac:dyDescent="0.25">
      <c r="A31" t="s">
        <v>68</v>
      </c>
      <c r="B31">
        <v>13.313897794990099</v>
      </c>
      <c r="C31">
        <v>3.9811048260410198</v>
      </c>
      <c r="D31">
        <v>14.567853089239501</v>
      </c>
      <c r="E31">
        <v>3.63495937377543</v>
      </c>
      <c r="F31">
        <v>13.537391587673101</v>
      </c>
      <c r="G31">
        <v>9.7232086148801304</v>
      </c>
      <c r="H31">
        <v>13.364842843215101</v>
      </c>
      <c r="I31">
        <v>10.2773915205126</v>
      </c>
      <c r="J31">
        <v>9.0948934663320298</v>
      </c>
      <c r="K31">
        <v>6.9008038356485404</v>
      </c>
      <c r="L31">
        <v>8.6964139206976494</v>
      </c>
      <c r="M31">
        <v>8.1011725892493001</v>
      </c>
      <c r="N31">
        <v>14.2920085925315</v>
      </c>
      <c r="O31">
        <v>11.806710895117501</v>
      </c>
      <c r="P31">
        <v>9.8459991396951594</v>
      </c>
      <c r="Q31">
        <v>17.786243736957701</v>
      </c>
      <c r="R31">
        <v>12.8015916979985</v>
      </c>
      <c r="S31">
        <v>19.548919732463599</v>
      </c>
      <c r="T31">
        <v>3.9833004891034798</v>
      </c>
      <c r="U31">
        <v>19.990585122386399</v>
      </c>
      <c r="V31">
        <v>13.464197339819</v>
      </c>
      <c r="W31">
        <v>9.2790620485214106</v>
      </c>
      <c r="X31">
        <v>4.1075224667497201</v>
      </c>
      <c r="Y31">
        <v>10.1882319408419</v>
      </c>
      <c r="Z31">
        <v>5.8946442194159401</v>
      </c>
      <c r="AA31">
        <v>5.5106379952823001</v>
      </c>
      <c r="AB31">
        <v>4.0661265897749699</v>
      </c>
      <c r="AC31">
        <v>7.9416207203961404</v>
      </c>
      <c r="AD31">
        <v>7.7595637091002398</v>
      </c>
      <c r="AE31">
        <v>1.1365738704789901</v>
      </c>
      <c r="AF31">
        <v>3.4701503629736399</v>
      </c>
      <c r="AG31">
        <v>1.88937710223341</v>
      </c>
      <c r="AH31">
        <v>1.3772903453199401</v>
      </c>
      <c r="AI31">
        <v>1.3907864084392401</v>
      </c>
      <c r="AJ31">
        <v>0</v>
      </c>
      <c r="AK31">
        <v>0</v>
      </c>
      <c r="AL31">
        <v>2.29050142125186</v>
      </c>
      <c r="AM31">
        <v>1.13841883134177</v>
      </c>
      <c r="AN31">
        <v>0</v>
      </c>
    </row>
    <row r="32" spans="1:40" x14ac:dyDescent="0.25">
      <c r="A32" t="s">
        <v>69</v>
      </c>
      <c r="B32">
        <v>0</v>
      </c>
      <c r="C32">
        <v>0</v>
      </c>
      <c r="D32">
        <v>0</v>
      </c>
      <c r="E32">
        <v>0</v>
      </c>
      <c r="F32">
        <v>0.90249277251154003</v>
      </c>
      <c r="G32">
        <v>0</v>
      </c>
      <c r="H32">
        <v>0</v>
      </c>
      <c r="I32">
        <v>1.71289858675211</v>
      </c>
      <c r="J32">
        <v>0</v>
      </c>
      <c r="K32">
        <v>0</v>
      </c>
      <c r="L32">
        <v>0</v>
      </c>
      <c r="M32">
        <v>0.73647023538629997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0.99582512227587106</v>
      </c>
      <c r="U32">
        <v>0</v>
      </c>
      <c r="V32">
        <v>6.3360928657971698</v>
      </c>
      <c r="W32">
        <v>5.5674372291128504</v>
      </c>
      <c r="X32">
        <v>5.4766966223329598</v>
      </c>
      <c r="Y32">
        <v>5.5572174222773896</v>
      </c>
      <c r="Z32">
        <v>2.94732210970797</v>
      </c>
      <c r="AA32">
        <v>1.3776594988205699</v>
      </c>
      <c r="AB32">
        <v>0</v>
      </c>
      <c r="AC32">
        <v>3.9708103601980702</v>
      </c>
      <c r="AD32">
        <v>1.2932606181833699</v>
      </c>
      <c r="AE32">
        <v>6.2511562876344602</v>
      </c>
      <c r="AF32">
        <v>26.373142758599698</v>
      </c>
      <c r="AG32">
        <v>16.059705368984002</v>
      </c>
      <c r="AH32">
        <v>5.5091613812797497</v>
      </c>
      <c r="AI32">
        <v>0</v>
      </c>
      <c r="AJ32">
        <v>0</v>
      </c>
      <c r="AK32">
        <v>0</v>
      </c>
      <c r="AL32">
        <v>0</v>
      </c>
      <c r="AM32">
        <v>7.9689318193924201</v>
      </c>
      <c r="AN32">
        <v>0</v>
      </c>
    </row>
    <row r="33" spans="1:40" x14ac:dyDescent="0.25">
      <c r="A33" t="s">
        <v>70</v>
      </c>
      <c r="B33">
        <v>8267.93053068884</v>
      </c>
      <c r="C33">
        <v>8154.6297186740303</v>
      </c>
      <c r="D33">
        <v>3846.5466004761402</v>
      </c>
      <c r="E33">
        <v>2938.5011577600599</v>
      </c>
      <c r="F33">
        <v>621.81752026045103</v>
      </c>
      <c r="G33">
        <v>515.33005658864704</v>
      </c>
      <c r="H33">
        <v>1100.13758983097</v>
      </c>
      <c r="I33">
        <v>487.31964793097501</v>
      </c>
      <c r="J33">
        <v>6.7015004488762298</v>
      </c>
      <c r="K33">
        <v>15.3351196347745</v>
      </c>
      <c r="L33">
        <v>1184.2934593822799</v>
      </c>
      <c r="M33">
        <v>653.24909878764799</v>
      </c>
      <c r="N33">
        <v>1482.79589147514</v>
      </c>
      <c r="O33">
        <v>665.46915954298595</v>
      </c>
      <c r="P33">
        <v>3710.84767576066</v>
      </c>
      <c r="Q33">
        <v>3666.50710177571</v>
      </c>
      <c r="R33">
        <v>2100.62481953521</v>
      </c>
      <c r="S33">
        <v>3341.8878282646601</v>
      </c>
      <c r="T33">
        <v>0.99582512227587106</v>
      </c>
      <c r="U33">
        <v>2.7259888803254202</v>
      </c>
      <c r="V33">
        <v>2.37603482467394</v>
      </c>
      <c r="W33">
        <v>0.92790620485214104</v>
      </c>
      <c r="X33">
        <v>2.7383483111664799</v>
      </c>
      <c r="Y33">
        <v>0.92620290371289804</v>
      </c>
      <c r="Z33">
        <v>6.8770849226519202</v>
      </c>
      <c r="AA33">
        <v>1.3776594988205699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0.94468855111670302</v>
      </c>
      <c r="AH33">
        <v>2.7545806906398802</v>
      </c>
      <c r="AI33">
        <v>1.3907864084392401</v>
      </c>
      <c r="AJ33">
        <v>1.0964927555178801</v>
      </c>
      <c r="AK33">
        <v>1.03931421072328</v>
      </c>
      <c r="AL33">
        <v>2.29050142125186</v>
      </c>
      <c r="AM33">
        <v>1.13841883134177</v>
      </c>
      <c r="AN33">
        <v>1.6627306023295201</v>
      </c>
    </row>
    <row r="34" spans="1:40" x14ac:dyDescent="0.25">
      <c r="A34" t="s">
        <v>71</v>
      </c>
      <c r="B34">
        <v>0</v>
      </c>
      <c r="C34">
        <v>0</v>
      </c>
      <c r="D34">
        <v>1.90015475077036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0.99582512227587106</v>
      </c>
      <c r="U34">
        <v>0</v>
      </c>
      <c r="V34">
        <v>6.3360928657971698</v>
      </c>
      <c r="W34">
        <v>0</v>
      </c>
      <c r="X34">
        <v>1.36917415558324</v>
      </c>
      <c r="Y34">
        <v>8.3358261334160808</v>
      </c>
      <c r="Z34">
        <v>0</v>
      </c>
      <c r="AA34">
        <v>2.7553189976411501</v>
      </c>
      <c r="AB34">
        <v>0</v>
      </c>
      <c r="AC34">
        <v>1.3236034533993599</v>
      </c>
      <c r="AD34">
        <v>0</v>
      </c>
      <c r="AE34">
        <v>5.6828693523949703</v>
      </c>
      <c r="AF34">
        <v>58.2985260979572</v>
      </c>
      <c r="AG34">
        <v>2.8340656533501098</v>
      </c>
      <c r="AH34">
        <v>9.6410324172395594</v>
      </c>
      <c r="AI34">
        <v>56.326849541789201</v>
      </c>
      <c r="AJ34">
        <v>33.991275421054297</v>
      </c>
      <c r="AK34">
        <v>14.550398950125899</v>
      </c>
      <c r="AL34">
        <v>37.793273450655697</v>
      </c>
      <c r="AM34">
        <v>21.629957795493699</v>
      </c>
      <c r="AN34">
        <v>29.929150841931399</v>
      </c>
    </row>
    <row r="35" spans="1:40" x14ac:dyDescent="0.25">
      <c r="A35" t="s">
        <v>72</v>
      </c>
      <c r="B35">
        <v>1111.71046588167</v>
      </c>
      <c r="C35">
        <v>325.12356079335001</v>
      </c>
      <c r="D35">
        <v>1722.8069740318001</v>
      </c>
      <c r="E35">
        <v>641.20683353398601</v>
      </c>
      <c r="F35">
        <v>892.56535201391296</v>
      </c>
      <c r="G35">
        <v>212.290054758216</v>
      </c>
      <c r="H35">
        <v>223.68526442854801</v>
      </c>
      <c r="I35">
        <v>194.41398959636399</v>
      </c>
      <c r="J35">
        <v>130.679258753086</v>
      </c>
      <c r="K35">
        <v>311.30292858592298</v>
      </c>
      <c r="L35">
        <v>48.225568105687003</v>
      </c>
      <c r="M35">
        <v>320.36455239304098</v>
      </c>
      <c r="N35">
        <v>778.91446829296501</v>
      </c>
      <c r="O35">
        <v>1151.69098095101</v>
      </c>
      <c r="P35">
        <v>259.277977345306</v>
      </c>
      <c r="Q35">
        <v>33.031595511492903</v>
      </c>
      <c r="R35">
        <v>688.958389565012</v>
      </c>
      <c r="S35">
        <v>303.985701839809</v>
      </c>
      <c r="T35">
        <v>384.38849719848599</v>
      </c>
      <c r="U35">
        <v>109.948218173125</v>
      </c>
      <c r="V35">
        <v>467.28684885254103</v>
      </c>
      <c r="W35">
        <v>659.74131164987205</v>
      </c>
      <c r="X35">
        <v>631.18928572387301</v>
      </c>
      <c r="Y35">
        <v>402.89826311511098</v>
      </c>
      <c r="Z35">
        <v>721.11147617521601</v>
      </c>
      <c r="AA35">
        <v>517.99997155653602</v>
      </c>
      <c r="AB35">
        <v>756.29954569814402</v>
      </c>
      <c r="AC35">
        <v>439.436346528586</v>
      </c>
      <c r="AD35">
        <v>803.11484389187501</v>
      </c>
      <c r="AE35">
        <v>106.26965688978601</v>
      </c>
      <c r="AF35">
        <v>263.03739751340203</v>
      </c>
      <c r="AG35">
        <v>373.15197769109801</v>
      </c>
      <c r="AH35">
        <v>133.597163496034</v>
      </c>
      <c r="AI35">
        <v>166.198975808489</v>
      </c>
      <c r="AJ35">
        <v>525.22002989306395</v>
      </c>
      <c r="AK35">
        <v>1157.7960307457299</v>
      </c>
      <c r="AL35">
        <v>879.552545760714</v>
      </c>
      <c r="AM35">
        <v>984.73228911063404</v>
      </c>
      <c r="AN35">
        <v>437.29814841266398</v>
      </c>
    </row>
    <row r="36" spans="1:40" x14ac:dyDescent="0.25">
      <c r="A36" t="s">
        <v>73</v>
      </c>
      <c r="B36">
        <v>0</v>
      </c>
      <c r="C36">
        <v>2.6540698840273498</v>
      </c>
      <c r="D36">
        <v>0</v>
      </c>
      <c r="E36">
        <v>1.45398374951017</v>
      </c>
      <c r="F36">
        <v>0</v>
      </c>
      <c r="G36">
        <v>0</v>
      </c>
      <c r="H36">
        <v>4.9238894685529404</v>
      </c>
      <c r="I36">
        <v>0</v>
      </c>
      <c r="J36">
        <v>0</v>
      </c>
      <c r="K36">
        <v>0</v>
      </c>
      <c r="L36">
        <v>2.3717492510993599</v>
      </c>
      <c r="M36">
        <v>0.73647023538629997</v>
      </c>
      <c r="N36">
        <v>0</v>
      </c>
      <c r="O36">
        <v>3.2200120623047699</v>
      </c>
      <c r="P36">
        <v>0</v>
      </c>
      <c r="Q36">
        <v>0</v>
      </c>
      <c r="R36">
        <v>0</v>
      </c>
      <c r="S36">
        <v>0</v>
      </c>
      <c r="T36">
        <v>0</v>
      </c>
      <c r="U36">
        <v>0.90866296010847403</v>
      </c>
      <c r="V36">
        <v>0</v>
      </c>
      <c r="W36">
        <v>0.92790620485214104</v>
      </c>
      <c r="X36">
        <v>2.7383483111664799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11.1044811615157</v>
      </c>
      <c r="AG36">
        <v>7.5575084089336197</v>
      </c>
      <c r="AH36">
        <v>0</v>
      </c>
      <c r="AI36">
        <v>0.69539320421962003</v>
      </c>
      <c r="AJ36">
        <v>0</v>
      </c>
      <c r="AK36">
        <v>0</v>
      </c>
      <c r="AL36">
        <v>0</v>
      </c>
      <c r="AM36">
        <v>0</v>
      </c>
      <c r="AN36">
        <v>0</v>
      </c>
    </row>
    <row r="37" spans="1:40" x14ac:dyDescent="0.25">
      <c r="A37" t="s">
        <v>74</v>
      </c>
      <c r="B37">
        <v>0</v>
      </c>
      <c r="C37">
        <v>1.32703494201367</v>
      </c>
      <c r="D37">
        <v>0.633384916923455</v>
      </c>
      <c r="E37">
        <v>1.45398374951017</v>
      </c>
      <c r="F37">
        <v>0.90249277251154003</v>
      </c>
      <c r="G37">
        <v>1.62053476914669</v>
      </c>
      <c r="H37">
        <v>0</v>
      </c>
      <c r="I37">
        <v>0</v>
      </c>
      <c r="J37">
        <v>1.9147144139646399</v>
      </c>
      <c r="K37">
        <v>0</v>
      </c>
      <c r="L37">
        <v>3.9529154184989301</v>
      </c>
      <c r="M37">
        <v>2.9458809415451999</v>
      </c>
      <c r="N37">
        <v>0.714600429626573</v>
      </c>
      <c r="O37">
        <v>3.2200120623047699</v>
      </c>
      <c r="P37">
        <v>2.1879998088211501</v>
      </c>
      <c r="Q37">
        <v>0</v>
      </c>
      <c r="R37">
        <v>1.1637810634544099</v>
      </c>
      <c r="S37">
        <v>1.9548919732463601</v>
      </c>
      <c r="T37">
        <v>1.9916502445517399</v>
      </c>
      <c r="U37">
        <v>0</v>
      </c>
      <c r="V37">
        <v>0</v>
      </c>
      <c r="W37">
        <v>0</v>
      </c>
      <c r="X37">
        <v>2.7383483111664799</v>
      </c>
      <c r="Y37">
        <v>0</v>
      </c>
      <c r="Z37">
        <v>0.98244070323598898</v>
      </c>
      <c r="AA37">
        <v>0</v>
      </c>
      <c r="AB37">
        <v>1.01653164744374</v>
      </c>
      <c r="AC37">
        <v>2.6472069067987101</v>
      </c>
      <c r="AD37">
        <v>0</v>
      </c>
      <c r="AE37">
        <v>1.1365738704789901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1.03931421072328</v>
      </c>
      <c r="AL37">
        <v>1.14525071062593</v>
      </c>
      <c r="AM37">
        <v>0</v>
      </c>
      <c r="AN37">
        <v>0</v>
      </c>
    </row>
    <row r="38" spans="1:40" x14ac:dyDescent="0.25">
      <c r="A38" t="s">
        <v>75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0.95735720698231896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43.710860840080898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</row>
    <row r="39" spans="1:40" x14ac:dyDescent="0.25">
      <c r="A39" t="s">
        <v>76</v>
      </c>
      <c r="B39">
        <v>82.102369735772101</v>
      </c>
      <c r="C39">
        <v>84.930236288875193</v>
      </c>
      <c r="D39">
        <v>95.007737538518199</v>
      </c>
      <c r="E39">
        <v>87.966016845365402</v>
      </c>
      <c r="F39">
        <v>144.39884360184601</v>
      </c>
      <c r="G39">
        <v>85.078075380201199</v>
      </c>
      <c r="H39">
        <v>102.69826605839</v>
      </c>
      <c r="I39">
        <v>141.31413340704901</v>
      </c>
      <c r="J39">
        <v>70.365754713200403</v>
      </c>
      <c r="K39">
        <v>84.343157991259901</v>
      </c>
      <c r="L39">
        <v>70.361894449280996</v>
      </c>
      <c r="M39">
        <v>78.065844950947806</v>
      </c>
      <c r="N39">
        <v>180.079308265896</v>
      </c>
      <c r="O39">
        <v>85.866988328127206</v>
      </c>
      <c r="P39">
        <v>63.4519944558132</v>
      </c>
      <c r="Q39">
        <v>88.931218684788604</v>
      </c>
      <c r="R39">
        <v>51.2063667919941</v>
      </c>
      <c r="S39">
        <v>76.240786956608105</v>
      </c>
      <c r="T39">
        <v>47.799605869241802</v>
      </c>
      <c r="U39">
        <v>43.615822085206702</v>
      </c>
      <c r="V39">
        <v>47.520696493478802</v>
      </c>
      <c r="W39">
        <v>62.169715725093504</v>
      </c>
      <c r="X39">
        <v>42.444398823080398</v>
      </c>
      <c r="Y39">
        <v>37.9743190522288</v>
      </c>
      <c r="Z39">
        <v>23.5785768776637</v>
      </c>
      <c r="AA39">
        <v>38.574465966976099</v>
      </c>
      <c r="AB39">
        <v>26.429822833537301</v>
      </c>
      <c r="AC39">
        <v>18.530448347591001</v>
      </c>
      <c r="AD39">
        <v>32.331515454584299</v>
      </c>
      <c r="AE39">
        <v>19.890042733382401</v>
      </c>
      <c r="AF39">
        <v>15.962691669678801</v>
      </c>
      <c r="AG39">
        <v>24.5619023290343</v>
      </c>
      <c r="AH39">
        <v>20.6593551797991</v>
      </c>
      <c r="AI39">
        <v>27.120334964565199</v>
      </c>
      <c r="AJ39">
        <v>41.6667247096794</v>
      </c>
      <c r="AK39">
        <v>28.061483689528401</v>
      </c>
      <c r="AL39">
        <v>36.648022740029703</v>
      </c>
      <c r="AM39">
        <v>29.598889614886101</v>
      </c>
      <c r="AN39">
        <v>10.8077489151419</v>
      </c>
    </row>
    <row r="40" spans="1:40" x14ac:dyDescent="0.25">
      <c r="A40" t="s">
        <v>77</v>
      </c>
      <c r="B40">
        <v>0</v>
      </c>
      <c r="C40">
        <v>11.943314478123099</v>
      </c>
      <c r="D40">
        <v>4.4336944184641798</v>
      </c>
      <c r="E40">
        <v>10.1778862465712</v>
      </c>
      <c r="F40">
        <v>9.9274204976269402</v>
      </c>
      <c r="G40">
        <v>12.964278153173501</v>
      </c>
      <c r="H40">
        <v>9.8477789371058808</v>
      </c>
      <c r="I40">
        <v>2.5693478801281602</v>
      </c>
      <c r="J40">
        <v>2.8720716209469601</v>
      </c>
      <c r="K40">
        <v>5.3672918721710898</v>
      </c>
      <c r="L40">
        <v>18.183410925095099</v>
      </c>
      <c r="M40">
        <v>11.783523766180799</v>
      </c>
      <c r="N40">
        <v>3.5730021481328702</v>
      </c>
      <c r="O40">
        <v>18.246735019727002</v>
      </c>
      <c r="P40">
        <v>31.7259972279066</v>
      </c>
      <c r="Q40">
        <v>30.4907035490704</v>
      </c>
      <c r="R40">
        <v>9.3102485076352899</v>
      </c>
      <c r="S40">
        <v>4.8872299331159104</v>
      </c>
      <c r="T40">
        <v>11.9499014673105</v>
      </c>
      <c r="U40">
        <v>8.1779666409762601</v>
      </c>
      <c r="V40">
        <v>4.75206964934788</v>
      </c>
      <c r="W40">
        <v>4.6395310242607097</v>
      </c>
      <c r="X40">
        <v>9.5842190890826693</v>
      </c>
      <c r="Y40">
        <v>5.5572174222773896</v>
      </c>
      <c r="Z40">
        <v>19.648814064719801</v>
      </c>
      <c r="AA40">
        <v>11.0212759905646</v>
      </c>
      <c r="AB40">
        <v>11.181848121881201</v>
      </c>
      <c r="AC40">
        <v>38.384500148581303</v>
      </c>
      <c r="AD40">
        <v>31.038254836400998</v>
      </c>
      <c r="AE40">
        <v>0</v>
      </c>
      <c r="AF40">
        <v>22.9029923956261</v>
      </c>
      <c r="AG40">
        <v>0</v>
      </c>
      <c r="AH40">
        <v>12.395613107879401</v>
      </c>
      <c r="AI40">
        <v>6.2585388379765803</v>
      </c>
      <c r="AJ40">
        <v>0</v>
      </c>
      <c r="AK40">
        <v>0</v>
      </c>
      <c r="AL40">
        <v>0</v>
      </c>
      <c r="AM40">
        <v>0</v>
      </c>
      <c r="AN40">
        <v>0</v>
      </c>
    </row>
    <row r="41" spans="1:40" x14ac:dyDescent="0.25">
      <c r="A41" t="s">
        <v>78</v>
      </c>
      <c r="B41">
        <v>15.532880760821801</v>
      </c>
      <c r="C41">
        <v>9.2892445940957202</v>
      </c>
      <c r="D41">
        <v>20.901702258474</v>
      </c>
      <c r="E41">
        <v>7.9969106223059399</v>
      </c>
      <c r="F41">
        <v>8.1224349526038608</v>
      </c>
      <c r="G41">
        <v>12.964278153173501</v>
      </c>
      <c r="H41">
        <v>15.475081186880701</v>
      </c>
      <c r="I41">
        <v>11.9902901072648</v>
      </c>
      <c r="J41">
        <v>13.8816795012436</v>
      </c>
      <c r="K41">
        <v>20.702411506945602</v>
      </c>
      <c r="L41">
        <v>11.068163171797</v>
      </c>
      <c r="M41">
        <v>3.6823511769314998</v>
      </c>
      <c r="N41">
        <v>12.1482073036517</v>
      </c>
      <c r="O41">
        <v>6.4400241246095398</v>
      </c>
      <c r="P41">
        <v>8.7519992352845897</v>
      </c>
      <c r="Q41">
        <v>7.6226758872675999</v>
      </c>
      <c r="R41">
        <v>5.8189053172720602</v>
      </c>
      <c r="S41">
        <v>1.9548919732463601</v>
      </c>
      <c r="T41">
        <v>3.9833004891034798</v>
      </c>
      <c r="U41">
        <v>5.4519777606508404</v>
      </c>
      <c r="V41">
        <v>11.0881625151451</v>
      </c>
      <c r="W41">
        <v>7.4232496388171301</v>
      </c>
      <c r="X41">
        <v>10.9533932446659</v>
      </c>
      <c r="Y41">
        <v>13.893043555693501</v>
      </c>
      <c r="Z41">
        <v>0.98244070323598898</v>
      </c>
      <c r="AA41">
        <v>9.6436164917440195</v>
      </c>
      <c r="AB41">
        <v>15.2479747116561</v>
      </c>
      <c r="AC41">
        <v>13.2360345339936</v>
      </c>
      <c r="AD41">
        <v>18.105648654567201</v>
      </c>
      <c r="AE41">
        <v>3.9780085466764801</v>
      </c>
      <c r="AF41">
        <v>2.0820902177841898</v>
      </c>
      <c r="AG41">
        <v>5.6681313067002197</v>
      </c>
      <c r="AH41">
        <v>16.527484143839299</v>
      </c>
      <c r="AI41">
        <v>6.9539320421962003</v>
      </c>
      <c r="AJ41">
        <v>1.0964927555178801</v>
      </c>
      <c r="AK41">
        <v>11.432456317955999</v>
      </c>
      <c r="AL41">
        <v>8.0167549743815094</v>
      </c>
      <c r="AM41">
        <v>5.6920941567088699</v>
      </c>
      <c r="AN41">
        <v>1.6627306023295201</v>
      </c>
    </row>
    <row r="42" spans="1:40" x14ac:dyDescent="0.25">
      <c r="A42" t="s">
        <v>79</v>
      </c>
      <c r="B42">
        <v>2.21898296583168</v>
      </c>
      <c r="C42">
        <v>3.9811048260410198</v>
      </c>
      <c r="D42">
        <v>5.7004642523110904</v>
      </c>
      <c r="E42">
        <v>1.45398374951017</v>
      </c>
      <c r="F42">
        <v>4.5124638625577003</v>
      </c>
      <c r="G42">
        <v>0.81026738457334402</v>
      </c>
      <c r="H42">
        <v>1.4068255624437001</v>
      </c>
      <c r="I42">
        <v>3.4257971735042201</v>
      </c>
      <c r="J42">
        <v>0.47867860349115898</v>
      </c>
      <c r="K42">
        <v>4.6005358904323597</v>
      </c>
      <c r="L42">
        <v>4.7434985021987197</v>
      </c>
      <c r="M42">
        <v>1.4729404707725999</v>
      </c>
      <c r="N42">
        <v>2.14380128887972</v>
      </c>
      <c r="O42">
        <v>5.3666867705079504</v>
      </c>
      <c r="P42">
        <v>1.0939999044105699</v>
      </c>
      <c r="Q42">
        <v>0</v>
      </c>
      <c r="R42">
        <v>2.3275621269088198</v>
      </c>
      <c r="S42">
        <v>0</v>
      </c>
      <c r="T42">
        <v>0.99582512227587106</v>
      </c>
      <c r="U42">
        <v>1.8173259202169501</v>
      </c>
      <c r="V42">
        <v>0</v>
      </c>
      <c r="W42">
        <v>0.92790620485214104</v>
      </c>
      <c r="X42">
        <v>1.36917415558324</v>
      </c>
      <c r="Y42">
        <v>1.8524058074258001</v>
      </c>
      <c r="Z42">
        <v>2.94732210970797</v>
      </c>
      <c r="AA42">
        <v>0</v>
      </c>
      <c r="AB42">
        <v>0</v>
      </c>
      <c r="AC42">
        <v>2.6472069067987101</v>
      </c>
      <c r="AD42">
        <v>0</v>
      </c>
      <c r="AE42">
        <v>0</v>
      </c>
      <c r="AF42">
        <v>0</v>
      </c>
      <c r="AG42">
        <v>0</v>
      </c>
      <c r="AH42">
        <v>4.1318710359598096</v>
      </c>
      <c r="AI42">
        <v>0.69539320421962003</v>
      </c>
      <c r="AJ42">
        <v>0</v>
      </c>
      <c r="AK42">
        <v>0</v>
      </c>
      <c r="AL42">
        <v>0</v>
      </c>
      <c r="AM42">
        <v>1.13841883134177</v>
      </c>
      <c r="AN42">
        <v>0.83136530116476104</v>
      </c>
    </row>
    <row r="43" spans="1:40" x14ac:dyDescent="0.25">
      <c r="A43" t="s">
        <v>80</v>
      </c>
      <c r="B43">
        <v>26.627795589980099</v>
      </c>
      <c r="C43">
        <v>5.3081397680546996</v>
      </c>
      <c r="D43">
        <v>46.237098935412199</v>
      </c>
      <c r="E43">
        <v>27.6256912406933</v>
      </c>
      <c r="F43">
        <v>24.3673048578116</v>
      </c>
      <c r="G43">
        <v>21.066951998907001</v>
      </c>
      <c r="H43">
        <v>68.934452559741203</v>
      </c>
      <c r="I43">
        <v>30.832174561537901</v>
      </c>
      <c r="J43">
        <v>34.464859451363502</v>
      </c>
      <c r="K43">
        <v>32.203751233026502</v>
      </c>
      <c r="L43">
        <v>15.0210785902959</v>
      </c>
      <c r="M43">
        <v>11.783523766180799</v>
      </c>
      <c r="N43">
        <v>33.586220192448899</v>
      </c>
      <c r="O43">
        <v>11.806710895117501</v>
      </c>
      <c r="P43">
        <v>29.537997419085499</v>
      </c>
      <c r="Q43">
        <v>12.704459812112701</v>
      </c>
      <c r="R43">
        <v>31.422088713269101</v>
      </c>
      <c r="S43">
        <v>34.210609531811301</v>
      </c>
      <c r="T43">
        <v>58.753682214276402</v>
      </c>
      <c r="U43">
        <v>8.1779666409762601</v>
      </c>
      <c r="V43">
        <v>22.968336638514799</v>
      </c>
      <c r="W43">
        <v>21.341842711599199</v>
      </c>
      <c r="X43">
        <v>23.275960644915099</v>
      </c>
      <c r="Y43">
        <v>26.859884207674099</v>
      </c>
      <c r="Z43">
        <v>20.631254767955799</v>
      </c>
      <c r="AA43">
        <v>8.2659569929234493</v>
      </c>
      <c r="AB43">
        <v>10.1653164744374</v>
      </c>
      <c r="AC43">
        <v>21.177655254389698</v>
      </c>
      <c r="AD43">
        <v>27.158472981850799</v>
      </c>
      <c r="AE43">
        <v>31.824068373411802</v>
      </c>
      <c r="AF43">
        <v>9.7164210163261995</v>
      </c>
      <c r="AG43">
        <v>15.1150168178672</v>
      </c>
      <c r="AH43">
        <v>2.7545806906398802</v>
      </c>
      <c r="AI43">
        <v>13.907864084392401</v>
      </c>
      <c r="AJ43">
        <v>6.5789565331072799</v>
      </c>
      <c r="AK43">
        <v>21.825598425188801</v>
      </c>
      <c r="AL43">
        <v>13.743008527511201</v>
      </c>
      <c r="AM43">
        <v>19.353120132810201</v>
      </c>
      <c r="AN43">
        <v>6.6509224093180901</v>
      </c>
    </row>
    <row r="44" spans="1:40" x14ac:dyDescent="0.25">
      <c r="A44" t="s">
        <v>81</v>
      </c>
      <c r="B44">
        <v>1442.3389277905901</v>
      </c>
      <c r="C44">
        <v>9.2892445940957202</v>
      </c>
      <c r="D44">
        <v>1801.9800886472301</v>
      </c>
      <c r="E44">
        <v>801.14504598010399</v>
      </c>
      <c r="F44">
        <v>192.23096054495801</v>
      </c>
      <c r="G44">
        <v>449.69839843820603</v>
      </c>
      <c r="H44">
        <v>2499.22561168123</v>
      </c>
      <c r="I44">
        <v>150.73507563418599</v>
      </c>
      <c r="J44">
        <v>583.98789625921404</v>
      </c>
      <c r="K44">
        <v>433.21712968238103</v>
      </c>
      <c r="L44">
        <v>536.01533074845497</v>
      </c>
      <c r="M44">
        <v>375.599820047013</v>
      </c>
      <c r="N44">
        <v>252.25395165818</v>
      </c>
      <c r="O44">
        <v>1803.20675489067</v>
      </c>
      <c r="P44">
        <v>1001.00991253567</v>
      </c>
      <c r="Q44">
        <v>1168.81030271436</v>
      </c>
      <c r="R44">
        <v>345.64297584596</v>
      </c>
      <c r="S44">
        <v>476.01619548548899</v>
      </c>
      <c r="T44">
        <v>68.7119334370351</v>
      </c>
      <c r="U44">
        <v>690.58384968244002</v>
      </c>
      <c r="V44">
        <v>140.97806626398699</v>
      </c>
      <c r="W44">
        <v>221.76958295966199</v>
      </c>
      <c r="X44">
        <v>1477.33891387431</v>
      </c>
      <c r="Y44">
        <v>66.686609067328703</v>
      </c>
      <c r="Z44">
        <v>1173.0341996637701</v>
      </c>
      <c r="AA44">
        <v>123.989354893852</v>
      </c>
      <c r="AB44">
        <v>521.48073513863903</v>
      </c>
      <c r="AC44">
        <v>357.37293241782601</v>
      </c>
      <c r="AD44">
        <v>874.24417789196104</v>
      </c>
      <c r="AE44">
        <v>0</v>
      </c>
      <c r="AF44">
        <v>22.9029923956261</v>
      </c>
      <c r="AG44">
        <v>82.187903947153202</v>
      </c>
      <c r="AH44">
        <v>16.527484143839299</v>
      </c>
      <c r="AI44">
        <v>14.603257288611999</v>
      </c>
      <c r="AJ44">
        <v>69.079043597626395</v>
      </c>
      <c r="AK44">
        <v>574.740758529971</v>
      </c>
      <c r="AL44">
        <v>377.93273450655698</v>
      </c>
      <c r="AM44">
        <v>280.05103251007603</v>
      </c>
      <c r="AN44">
        <v>61.521032286192302</v>
      </c>
    </row>
    <row r="45" spans="1:40" x14ac:dyDescent="0.25">
      <c r="A45" t="s">
        <v>82</v>
      </c>
      <c r="B45">
        <v>75.445420838277101</v>
      </c>
      <c r="C45">
        <v>18.578489188191401</v>
      </c>
      <c r="D45">
        <v>12.6676983384691</v>
      </c>
      <c r="E45">
        <v>34.895609988244097</v>
      </c>
      <c r="F45">
        <v>18.049855450230801</v>
      </c>
      <c r="G45">
        <v>16.205347691466901</v>
      </c>
      <c r="H45">
        <v>23.212621780321001</v>
      </c>
      <c r="I45">
        <v>23.124130921153501</v>
      </c>
      <c r="J45">
        <v>53.133324987518698</v>
      </c>
      <c r="K45">
        <v>30.6702392695491</v>
      </c>
      <c r="L45">
        <v>3.9529154184989301</v>
      </c>
      <c r="M45">
        <v>23.567047532361599</v>
      </c>
      <c r="N45">
        <v>14.2920085925315</v>
      </c>
      <c r="O45">
        <v>4.2933494164063601</v>
      </c>
      <c r="P45">
        <v>7.6579993308740102</v>
      </c>
      <c r="Q45">
        <v>68.604082985408397</v>
      </c>
      <c r="R45">
        <v>30.2583076498147</v>
      </c>
      <c r="S45">
        <v>6.8421219063622702</v>
      </c>
      <c r="T45">
        <v>18.920677323241499</v>
      </c>
      <c r="U45">
        <v>9.9952925611932102</v>
      </c>
      <c r="V45">
        <v>4.75206964934788</v>
      </c>
      <c r="W45">
        <v>15.774405482486401</v>
      </c>
      <c r="X45">
        <v>0</v>
      </c>
      <c r="Y45">
        <v>6.4834203259902896</v>
      </c>
      <c r="Z45">
        <v>9.8244070323598898</v>
      </c>
      <c r="AA45">
        <v>9.6436164917440195</v>
      </c>
      <c r="AB45">
        <v>13.214911416768601</v>
      </c>
      <c r="AC45">
        <v>1.3236034533993599</v>
      </c>
      <c r="AD45">
        <v>3.8797818545501199</v>
      </c>
      <c r="AE45">
        <v>19.890042733382401</v>
      </c>
      <c r="AF45">
        <v>4.8582105081630997</v>
      </c>
      <c r="AG45">
        <v>7.5575084089336197</v>
      </c>
      <c r="AH45">
        <v>6.8864517265996898</v>
      </c>
      <c r="AI45">
        <v>2.0861796126588601</v>
      </c>
      <c r="AJ45">
        <v>1.0964927555178801</v>
      </c>
      <c r="AK45">
        <v>4.1572568428930996</v>
      </c>
      <c r="AL45">
        <v>4.5810028425037199</v>
      </c>
      <c r="AM45">
        <v>6.8305129880506401</v>
      </c>
      <c r="AN45">
        <v>0.83136530116476104</v>
      </c>
    </row>
    <row r="46" spans="1:40" x14ac:dyDescent="0.25">
      <c r="A46" t="s">
        <v>83</v>
      </c>
      <c r="B46">
        <v>13.313897794990099</v>
      </c>
      <c r="C46">
        <v>39.811048260410203</v>
      </c>
      <c r="D46">
        <v>30.402476012325799</v>
      </c>
      <c r="E46">
        <v>34.168618113489003</v>
      </c>
      <c r="F46">
        <v>27.977275947857699</v>
      </c>
      <c r="G46">
        <v>22.687486768053599</v>
      </c>
      <c r="H46">
        <v>16.178493968102501</v>
      </c>
      <c r="I46">
        <v>29.975725268161899</v>
      </c>
      <c r="J46">
        <v>56.962753815448004</v>
      </c>
      <c r="K46">
        <v>46.772114886062298</v>
      </c>
      <c r="L46">
        <v>33.204489515391003</v>
      </c>
      <c r="M46">
        <v>29.458809415451999</v>
      </c>
      <c r="N46">
        <v>28.584017185062901</v>
      </c>
      <c r="O46">
        <v>61.180229183790601</v>
      </c>
      <c r="P46">
        <v>51.417995507296901</v>
      </c>
      <c r="Q46">
        <v>198.189573068958</v>
      </c>
      <c r="R46">
        <v>80.300893378354402</v>
      </c>
      <c r="S46">
        <v>19.548919732463599</v>
      </c>
      <c r="T46">
        <v>41.824655135586603</v>
      </c>
      <c r="U46">
        <v>33.620529524013499</v>
      </c>
      <c r="V46">
        <v>66.528975090870304</v>
      </c>
      <c r="W46">
        <v>28.765092350416399</v>
      </c>
      <c r="X46">
        <v>45.182747134246902</v>
      </c>
      <c r="Y46">
        <v>30.5646958225256</v>
      </c>
      <c r="Z46">
        <v>5.8946442194159401</v>
      </c>
      <c r="AA46">
        <v>22.042551981129201</v>
      </c>
      <c r="AB46">
        <v>18.297569653987399</v>
      </c>
      <c r="AC46">
        <v>5.2944138135974201</v>
      </c>
      <c r="AD46">
        <v>38.797818545501201</v>
      </c>
      <c r="AE46">
        <v>44.326380948680701</v>
      </c>
      <c r="AF46">
        <v>54.828375734983602</v>
      </c>
      <c r="AG46">
        <v>64.238821475935794</v>
      </c>
      <c r="AH46">
        <v>23.413935870438898</v>
      </c>
      <c r="AI46">
        <v>19.4710097181494</v>
      </c>
      <c r="AJ46">
        <v>41.6667247096794</v>
      </c>
      <c r="AK46">
        <v>41.572568428931</v>
      </c>
      <c r="AL46">
        <v>35.502772029403801</v>
      </c>
      <c r="AM46">
        <v>34.1525649402532</v>
      </c>
      <c r="AN46">
        <v>52.376013973379997</v>
      </c>
    </row>
    <row r="47" spans="1:40" x14ac:dyDescent="0.25">
      <c r="A47" t="s">
        <v>84</v>
      </c>
      <c r="B47">
        <v>35.503727453306901</v>
      </c>
      <c r="C47">
        <v>14.5973843621504</v>
      </c>
      <c r="D47">
        <v>61.438336941575102</v>
      </c>
      <c r="E47">
        <v>58.159349980406901</v>
      </c>
      <c r="F47">
        <v>27.074783175346202</v>
      </c>
      <c r="G47">
        <v>25.928556306347001</v>
      </c>
      <c r="H47">
        <v>103.401678839612</v>
      </c>
      <c r="I47">
        <v>17.128985867521099</v>
      </c>
      <c r="J47">
        <v>69.887076109709298</v>
      </c>
      <c r="K47">
        <v>66.707770411269195</v>
      </c>
      <c r="L47">
        <v>3.1623323347991499</v>
      </c>
      <c r="M47">
        <v>8.8376428246355996</v>
      </c>
      <c r="N47">
        <v>15.721209451784601</v>
      </c>
      <c r="O47">
        <v>17.173397665625401</v>
      </c>
      <c r="P47">
        <v>43.759996176422902</v>
      </c>
      <c r="Q47">
        <v>15.2453517745352</v>
      </c>
      <c r="R47">
        <v>9.3102485076352899</v>
      </c>
      <c r="S47">
        <v>8.7970138796086292</v>
      </c>
      <c r="T47">
        <v>60.745332458828102</v>
      </c>
      <c r="U47">
        <v>13.6299444016271</v>
      </c>
      <c r="V47">
        <v>0</v>
      </c>
      <c r="W47">
        <v>8.3511558436692699</v>
      </c>
      <c r="X47">
        <v>0</v>
      </c>
      <c r="Y47">
        <v>1.8524058074258001</v>
      </c>
      <c r="Z47">
        <v>19.648814064719801</v>
      </c>
      <c r="AA47">
        <v>0</v>
      </c>
      <c r="AB47">
        <v>9.1487848269936798</v>
      </c>
      <c r="AC47">
        <v>2.6472069067987101</v>
      </c>
      <c r="AD47">
        <v>38.797818545501201</v>
      </c>
      <c r="AE47">
        <v>61.374989005865601</v>
      </c>
      <c r="AF47">
        <v>10.410451088920899</v>
      </c>
      <c r="AG47">
        <v>0</v>
      </c>
      <c r="AH47">
        <v>0</v>
      </c>
      <c r="AI47">
        <v>4.1723592253177202</v>
      </c>
      <c r="AJ47">
        <v>5.4824637775894001</v>
      </c>
      <c r="AK47">
        <v>0</v>
      </c>
      <c r="AL47">
        <v>0</v>
      </c>
      <c r="AM47">
        <v>3.4152564940253201</v>
      </c>
      <c r="AN47">
        <v>0</v>
      </c>
    </row>
    <row r="48" spans="1:40" x14ac:dyDescent="0.25">
      <c r="A48" t="s">
        <v>85</v>
      </c>
      <c r="B48">
        <v>2.21898296583168</v>
      </c>
      <c r="C48">
        <v>1.32703494201367</v>
      </c>
      <c r="D48">
        <v>3.8003095015407302</v>
      </c>
      <c r="E48">
        <v>2.18097562426526</v>
      </c>
      <c r="F48">
        <v>3.6099710900461601</v>
      </c>
      <c r="G48">
        <v>2.4308021537200299</v>
      </c>
      <c r="H48">
        <v>0</v>
      </c>
      <c r="I48">
        <v>1.71289858675211</v>
      </c>
      <c r="J48">
        <v>5.2654646384027499</v>
      </c>
      <c r="K48">
        <v>2.3002679452161798</v>
      </c>
      <c r="L48">
        <v>3.1623323347991499</v>
      </c>
      <c r="M48">
        <v>1.4729404707725999</v>
      </c>
      <c r="N48">
        <v>1.42920085925315</v>
      </c>
      <c r="O48">
        <v>7.51336147871113</v>
      </c>
      <c r="P48">
        <v>1.0939999044105699</v>
      </c>
      <c r="Q48">
        <v>7.6226758872675999</v>
      </c>
      <c r="R48">
        <v>0</v>
      </c>
      <c r="S48">
        <v>2.9323379598695398</v>
      </c>
      <c r="T48">
        <v>1.9916502445517399</v>
      </c>
      <c r="U48">
        <v>3.6346518404338899</v>
      </c>
      <c r="V48">
        <v>1.58402321644929</v>
      </c>
      <c r="W48">
        <v>2.7837186145564199</v>
      </c>
      <c r="X48">
        <v>8.2150449334994295</v>
      </c>
      <c r="Y48">
        <v>0.92620290371289804</v>
      </c>
      <c r="Z48">
        <v>4.9122035161799502</v>
      </c>
      <c r="AA48">
        <v>2.7553189976411501</v>
      </c>
      <c r="AB48">
        <v>5.0826582372187099</v>
      </c>
      <c r="AC48">
        <v>0</v>
      </c>
      <c r="AD48">
        <v>5.1730424727334903</v>
      </c>
      <c r="AE48">
        <v>1.1365738704789901</v>
      </c>
      <c r="AF48">
        <v>0</v>
      </c>
      <c r="AG48">
        <v>1.88937710223341</v>
      </c>
      <c r="AH48">
        <v>0</v>
      </c>
      <c r="AI48">
        <v>7.6493252464158203</v>
      </c>
      <c r="AJ48">
        <v>2.1929855110357601</v>
      </c>
      <c r="AK48">
        <v>9.3538278965094808</v>
      </c>
      <c r="AL48">
        <v>9.1620056850074292</v>
      </c>
      <c r="AM48">
        <v>1.13841883134177</v>
      </c>
      <c r="AN48">
        <v>5.8195571081533304</v>
      </c>
    </row>
    <row r="49" spans="1:40" x14ac:dyDescent="0.25">
      <c r="A49" t="s">
        <v>86</v>
      </c>
      <c r="B49">
        <v>28.846778555811799</v>
      </c>
      <c r="C49">
        <v>18.578489188191401</v>
      </c>
      <c r="D49">
        <v>21.5350871753975</v>
      </c>
      <c r="E49">
        <v>10.9048781213263</v>
      </c>
      <c r="F49">
        <v>0</v>
      </c>
      <c r="G49">
        <v>0.81026738457334402</v>
      </c>
      <c r="H49">
        <v>2.8136511248873899</v>
      </c>
      <c r="I49">
        <v>3.4257971735042201</v>
      </c>
      <c r="J49">
        <v>0</v>
      </c>
      <c r="K49">
        <v>0</v>
      </c>
      <c r="L49">
        <v>0.79058308369978603</v>
      </c>
      <c r="M49">
        <v>2.9458809415451999</v>
      </c>
      <c r="N49">
        <v>10.7190064443986</v>
      </c>
      <c r="O49">
        <v>3.2200120623047699</v>
      </c>
      <c r="P49">
        <v>7.6579993308740102</v>
      </c>
      <c r="Q49">
        <v>73.685866910253395</v>
      </c>
      <c r="R49">
        <v>36.077212967086801</v>
      </c>
      <c r="S49">
        <v>18.5714737458404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</row>
    <row r="50" spans="1:40" x14ac:dyDescent="0.25">
      <c r="A50" t="s">
        <v>87</v>
      </c>
      <c r="B50">
        <v>104.292199394089</v>
      </c>
      <c r="C50">
        <v>6.6351747100683696</v>
      </c>
      <c r="D50">
        <v>3.16692458461727</v>
      </c>
      <c r="E50">
        <v>8.7239024970610295</v>
      </c>
      <c r="F50">
        <v>31.5872470379039</v>
      </c>
      <c r="G50">
        <v>16.205347691466901</v>
      </c>
      <c r="H50">
        <v>18.992145092989901</v>
      </c>
      <c r="I50">
        <v>14.5596379873929</v>
      </c>
      <c r="J50">
        <v>23.933930174558</v>
      </c>
      <c r="K50">
        <v>16.101875616513301</v>
      </c>
      <c r="L50">
        <v>0.79058308369978603</v>
      </c>
      <c r="M50">
        <v>8.1011725892493001</v>
      </c>
      <c r="N50">
        <v>10.004406014772</v>
      </c>
      <c r="O50">
        <v>1.07333735410159</v>
      </c>
      <c r="P50">
        <v>4.3759996176422904</v>
      </c>
      <c r="Q50">
        <v>10.1635678496901</v>
      </c>
      <c r="R50">
        <v>3.4913431903632302</v>
      </c>
      <c r="S50">
        <v>1.9548919732463601</v>
      </c>
      <c r="T50">
        <v>4.9791256113793496</v>
      </c>
      <c r="U50">
        <v>9.0866296010847396</v>
      </c>
      <c r="V50">
        <v>7.1281044740218196</v>
      </c>
      <c r="W50">
        <v>7.4232496388171301</v>
      </c>
      <c r="X50">
        <v>0</v>
      </c>
      <c r="Y50">
        <v>1.8524058074258001</v>
      </c>
      <c r="Z50">
        <v>4.9122035161799502</v>
      </c>
      <c r="AA50">
        <v>4.1329784964617202</v>
      </c>
      <c r="AB50">
        <v>4.0661265897749699</v>
      </c>
      <c r="AC50">
        <v>0</v>
      </c>
      <c r="AD50">
        <v>0</v>
      </c>
      <c r="AE50">
        <v>8.5243040285924501</v>
      </c>
      <c r="AF50">
        <v>1.3880601451894601</v>
      </c>
      <c r="AG50">
        <v>6.6128198578169197</v>
      </c>
      <c r="AH50">
        <v>1.3772903453199401</v>
      </c>
      <c r="AI50">
        <v>1.3907864084392401</v>
      </c>
      <c r="AJ50">
        <v>0</v>
      </c>
      <c r="AK50">
        <v>0</v>
      </c>
      <c r="AL50">
        <v>2.29050142125186</v>
      </c>
      <c r="AM50">
        <v>0</v>
      </c>
      <c r="AN50">
        <v>1.6627306023295201</v>
      </c>
    </row>
    <row r="51" spans="1:40" x14ac:dyDescent="0.25">
      <c r="A51" t="s">
        <v>88</v>
      </c>
      <c r="B51">
        <v>124.26304608657399</v>
      </c>
      <c r="C51">
        <v>29.1947687243008</v>
      </c>
      <c r="D51">
        <v>149.478840393935</v>
      </c>
      <c r="E51">
        <v>93.054959968651005</v>
      </c>
      <c r="F51">
        <v>153.423771326962</v>
      </c>
      <c r="G51">
        <v>77.7856689190411</v>
      </c>
      <c r="H51">
        <v>97.070963808615105</v>
      </c>
      <c r="I51">
        <v>83.932030750853301</v>
      </c>
      <c r="J51">
        <v>46.910503142133599</v>
      </c>
      <c r="K51">
        <v>94.310985753863406</v>
      </c>
      <c r="L51">
        <v>100.404051629873</v>
      </c>
      <c r="M51">
        <v>87.639958010969707</v>
      </c>
      <c r="N51">
        <v>66.457839955271297</v>
      </c>
      <c r="O51">
        <v>129.87381984629201</v>
      </c>
      <c r="P51">
        <v>59.075994838170999</v>
      </c>
      <c r="Q51">
        <v>175.32154540715501</v>
      </c>
      <c r="R51">
        <v>96.593828266716201</v>
      </c>
      <c r="S51">
        <v>143.68456003360799</v>
      </c>
      <c r="T51">
        <v>86.636785638000802</v>
      </c>
      <c r="U51">
        <v>46.341810965532197</v>
      </c>
      <c r="V51">
        <v>21.3843134220655</v>
      </c>
      <c r="W51">
        <v>35.2604357843814</v>
      </c>
      <c r="X51">
        <v>35.598528045164201</v>
      </c>
      <c r="Y51">
        <v>58.350782933912598</v>
      </c>
      <c r="Z51">
        <v>42.244950239147499</v>
      </c>
      <c r="AA51">
        <v>27.553189976411499</v>
      </c>
      <c r="AB51">
        <v>53.876177314518301</v>
      </c>
      <c r="AC51">
        <v>90.005034831156195</v>
      </c>
      <c r="AD51">
        <v>93.114764509202899</v>
      </c>
      <c r="AE51">
        <v>196.62727959286599</v>
      </c>
      <c r="AF51">
        <v>124.231382994456</v>
      </c>
      <c r="AG51">
        <v>119.975445991821</v>
      </c>
      <c r="AH51">
        <v>39.941420014278201</v>
      </c>
      <c r="AI51">
        <v>50.0683107038126</v>
      </c>
      <c r="AJ51">
        <v>30.7017971545006</v>
      </c>
      <c r="AK51">
        <v>17.6683415822957</v>
      </c>
      <c r="AL51">
        <v>21.759763501892699</v>
      </c>
      <c r="AM51">
        <v>68.305129880506399</v>
      </c>
      <c r="AN51">
        <v>54.038744575709501</v>
      </c>
    </row>
    <row r="52" spans="1:40" x14ac:dyDescent="0.25">
      <c r="A52" t="s">
        <v>89</v>
      </c>
      <c r="B52">
        <v>4.43796593166336</v>
      </c>
      <c r="C52">
        <v>0</v>
      </c>
      <c r="D52">
        <v>0</v>
      </c>
      <c r="E52">
        <v>0.72699187475508598</v>
      </c>
      <c r="F52">
        <v>0</v>
      </c>
      <c r="G52">
        <v>0</v>
      </c>
      <c r="H52">
        <v>0</v>
      </c>
      <c r="I52">
        <v>0</v>
      </c>
      <c r="J52">
        <v>0</v>
      </c>
      <c r="K52">
        <v>3.06702392695491</v>
      </c>
      <c r="L52">
        <v>1.5811661673995701</v>
      </c>
      <c r="M52">
        <v>0</v>
      </c>
      <c r="N52">
        <v>2.14380128887972</v>
      </c>
      <c r="O52">
        <v>1.07333735410159</v>
      </c>
      <c r="P52">
        <v>0</v>
      </c>
      <c r="Q52">
        <v>2.5408919624225299</v>
      </c>
      <c r="R52">
        <v>1.1637810634544099</v>
      </c>
      <c r="S52">
        <v>0</v>
      </c>
      <c r="T52">
        <v>0</v>
      </c>
      <c r="U52">
        <v>0</v>
      </c>
      <c r="V52">
        <v>0</v>
      </c>
      <c r="W52">
        <v>0</v>
      </c>
      <c r="X52">
        <v>1.36917415558324</v>
      </c>
      <c r="Y52">
        <v>0</v>
      </c>
      <c r="Z52">
        <v>0</v>
      </c>
      <c r="AA52">
        <v>0</v>
      </c>
      <c r="AB52">
        <v>2.0330632948874801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</row>
    <row r="53" spans="1:40" x14ac:dyDescent="0.25">
      <c r="A53" t="s">
        <v>90</v>
      </c>
      <c r="B53">
        <v>0</v>
      </c>
      <c r="C53">
        <v>7.9622096520820502</v>
      </c>
      <c r="D53">
        <v>3.8003095015407302</v>
      </c>
      <c r="E53">
        <v>3.63495937377543</v>
      </c>
      <c r="F53">
        <v>0.90249277251154003</v>
      </c>
      <c r="G53">
        <v>0.81026738457334402</v>
      </c>
      <c r="H53">
        <v>0</v>
      </c>
      <c r="I53">
        <v>5.1386957602563204</v>
      </c>
      <c r="J53">
        <v>2.3933930174558</v>
      </c>
      <c r="K53">
        <v>0</v>
      </c>
      <c r="L53">
        <v>3.9529154184989301</v>
      </c>
      <c r="M53">
        <v>0.73647023538629997</v>
      </c>
      <c r="N53">
        <v>7.1460042962657297</v>
      </c>
      <c r="O53">
        <v>4.2933494164063601</v>
      </c>
      <c r="P53">
        <v>0</v>
      </c>
      <c r="Q53">
        <v>22.868027661802799</v>
      </c>
      <c r="R53">
        <v>2.3275621269088198</v>
      </c>
      <c r="S53">
        <v>0</v>
      </c>
      <c r="T53">
        <v>11.9499014673105</v>
      </c>
      <c r="U53">
        <v>4.5433148005423698</v>
      </c>
      <c r="V53">
        <v>0</v>
      </c>
      <c r="W53">
        <v>2.7837186145564199</v>
      </c>
      <c r="X53">
        <v>0</v>
      </c>
      <c r="Y53">
        <v>0</v>
      </c>
      <c r="Z53">
        <v>0.98244070323598898</v>
      </c>
      <c r="AA53">
        <v>2.7553189976411501</v>
      </c>
      <c r="AB53">
        <v>5.0826582372187099</v>
      </c>
      <c r="AC53">
        <v>0</v>
      </c>
      <c r="AD53">
        <v>1.2932606181833699</v>
      </c>
      <c r="AE53">
        <v>0</v>
      </c>
      <c r="AF53">
        <v>0</v>
      </c>
      <c r="AG53">
        <v>0</v>
      </c>
      <c r="AH53">
        <v>0</v>
      </c>
      <c r="AI53">
        <v>0.69539320421962003</v>
      </c>
      <c r="AJ53">
        <v>2.1929855110357601</v>
      </c>
      <c r="AK53">
        <v>0</v>
      </c>
      <c r="AL53">
        <v>1.14525071062593</v>
      </c>
      <c r="AM53">
        <v>0</v>
      </c>
      <c r="AN53">
        <v>0.83136530116476104</v>
      </c>
    </row>
    <row r="54" spans="1:40" x14ac:dyDescent="0.25">
      <c r="A54" t="s">
        <v>91</v>
      </c>
      <c r="B54">
        <v>0</v>
      </c>
      <c r="C54">
        <v>1.32703494201367</v>
      </c>
      <c r="D54">
        <v>1.90015475077036</v>
      </c>
      <c r="E54">
        <v>0</v>
      </c>
      <c r="F54">
        <v>0</v>
      </c>
      <c r="G54">
        <v>0</v>
      </c>
      <c r="H54">
        <v>0</v>
      </c>
      <c r="I54">
        <v>1.71289858675211</v>
      </c>
      <c r="J54">
        <v>0</v>
      </c>
      <c r="K54">
        <v>0</v>
      </c>
      <c r="L54">
        <v>147.83903665186</v>
      </c>
      <c r="M54">
        <v>2.9458809415451999</v>
      </c>
      <c r="N54">
        <v>6.43140386663916</v>
      </c>
      <c r="O54">
        <v>25.760096498438202</v>
      </c>
      <c r="P54">
        <v>0</v>
      </c>
      <c r="Q54">
        <v>0</v>
      </c>
      <c r="R54">
        <v>1.1637810634544099</v>
      </c>
      <c r="S54">
        <v>0.97744598662318105</v>
      </c>
      <c r="T54">
        <v>0</v>
      </c>
      <c r="U54">
        <v>31.8032036037966</v>
      </c>
      <c r="V54">
        <v>109.297601935001</v>
      </c>
      <c r="W54">
        <v>1.8558124097042801</v>
      </c>
      <c r="X54">
        <v>0</v>
      </c>
      <c r="Y54">
        <v>26.859884207674099</v>
      </c>
      <c r="Z54">
        <v>0.98244070323598898</v>
      </c>
      <c r="AA54">
        <v>300.32977074288499</v>
      </c>
      <c r="AB54">
        <v>11.181848121881201</v>
      </c>
      <c r="AC54">
        <v>48.973327775776198</v>
      </c>
      <c r="AD54">
        <v>0</v>
      </c>
      <c r="AE54">
        <v>78.991883998290007</v>
      </c>
      <c r="AF54">
        <v>0</v>
      </c>
      <c r="AG54">
        <v>0</v>
      </c>
      <c r="AH54">
        <v>121.201550388155</v>
      </c>
      <c r="AI54">
        <v>216.26728651230201</v>
      </c>
      <c r="AJ54">
        <v>8.7719420441430405</v>
      </c>
      <c r="AK54">
        <v>1.03931421072328</v>
      </c>
      <c r="AL54">
        <v>17.1787606593889</v>
      </c>
      <c r="AM54">
        <v>44.398334422329199</v>
      </c>
      <c r="AN54">
        <v>141.33210119800901</v>
      </c>
    </row>
    <row r="55" spans="1:40" x14ac:dyDescent="0.25">
      <c r="A55" t="s">
        <v>92</v>
      </c>
      <c r="B55">
        <v>36395.758605571202</v>
      </c>
      <c r="C55">
        <v>10936.094957134699</v>
      </c>
      <c r="D55">
        <v>5916.44850898199</v>
      </c>
      <c r="E55">
        <v>14427.880746389401</v>
      </c>
      <c r="F55">
        <v>19253.780808761199</v>
      </c>
      <c r="G55">
        <v>18760.120755026601</v>
      </c>
      <c r="H55">
        <v>12586.8683071838</v>
      </c>
      <c r="I55">
        <v>9156.2993954833892</v>
      </c>
      <c r="J55">
        <v>10226.968363588599</v>
      </c>
      <c r="K55">
        <v>5990.6644853246698</v>
      </c>
      <c r="L55">
        <v>9577.9140590229108</v>
      </c>
      <c r="M55">
        <v>6887.4696413326801</v>
      </c>
      <c r="N55">
        <v>12406.1780587469</v>
      </c>
      <c r="O55">
        <v>13345.876660899199</v>
      </c>
      <c r="P55">
        <v>8314.3992735203592</v>
      </c>
      <c r="Q55">
        <v>8949.02149165216</v>
      </c>
      <c r="R55">
        <v>3714.7891545464799</v>
      </c>
      <c r="S55">
        <v>15394.774289315101</v>
      </c>
      <c r="T55">
        <v>2825.1558718966498</v>
      </c>
      <c r="U55">
        <v>11758.0987038036</v>
      </c>
      <c r="V55">
        <v>7750.6255980863898</v>
      </c>
      <c r="W55">
        <v>11420.6695693202</v>
      </c>
      <c r="X55">
        <v>9105.0081346285406</v>
      </c>
      <c r="Y55">
        <v>12221.2473144917</v>
      </c>
      <c r="Z55">
        <v>12218.615026146001</v>
      </c>
      <c r="AA55">
        <v>8431.2761327819098</v>
      </c>
      <c r="AB55">
        <v>10654.2681968579</v>
      </c>
      <c r="AC55">
        <v>6649.7837498783601</v>
      </c>
      <c r="AD55">
        <v>8174.7003675370997</v>
      </c>
      <c r="AE55">
        <v>8630.5736854822408</v>
      </c>
      <c r="AF55">
        <v>8234.6668113364594</v>
      </c>
      <c r="AG55">
        <v>16030.4200238993</v>
      </c>
      <c r="AH55">
        <v>8259.6102008836697</v>
      </c>
      <c r="AI55">
        <v>4120.9001282054696</v>
      </c>
      <c r="AJ55">
        <v>4185.3128478117496</v>
      </c>
      <c r="AK55">
        <v>2223.09309673709</v>
      </c>
      <c r="AL55">
        <v>6743.2361841654701</v>
      </c>
      <c r="AM55">
        <v>913.01190273610302</v>
      </c>
      <c r="AN55">
        <v>4970.7331356641098</v>
      </c>
    </row>
    <row r="56" spans="1:40" x14ac:dyDescent="0.25">
      <c r="A56" t="s">
        <v>93</v>
      </c>
      <c r="B56">
        <v>39.9416933849702</v>
      </c>
      <c r="C56">
        <v>31.848838608328201</v>
      </c>
      <c r="D56">
        <v>59.538182190804697</v>
      </c>
      <c r="E56">
        <v>32.714634363978902</v>
      </c>
      <c r="F56">
        <v>56.857044668226997</v>
      </c>
      <c r="G56">
        <v>18.6361498451869</v>
      </c>
      <c r="H56">
        <v>24.619447342764701</v>
      </c>
      <c r="I56">
        <v>25.6934788012816</v>
      </c>
      <c r="J56">
        <v>23.933930174558</v>
      </c>
      <c r="K56">
        <v>19.935655525206901</v>
      </c>
      <c r="L56">
        <v>7.11524775329808</v>
      </c>
      <c r="M56">
        <v>104.578773424855</v>
      </c>
      <c r="N56">
        <v>55.738833510872702</v>
      </c>
      <c r="O56">
        <v>36.493470039454103</v>
      </c>
      <c r="P56">
        <v>15.315998661748001</v>
      </c>
      <c r="Q56">
        <v>83.849434759943605</v>
      </c>
      <c r="R56">
        <v>29.094526586360299</v>
      </c>
      <c r="S56">
        <v>321.57972959902702</v>
      </c>
      <c r="T56">
        <v>106.553288083518</v>
      </c>
      <c r="U56">
        <v>5.4519777606508404</v>
      </c>
      <c r="V56">
        <v>18.2162669891669</v>
      </c>
      <c r="W56">
        <v>2.7837186145564199</v>
      </c>
      <c r="X56">
        <v>9.5842190890826693</v>
      </c>
      <c r="Y56">
        <v>10.1882319408419</v>
      </c>
      <c r="Z56">
        <v>11.7892884388319</v>
      </c>
      <c r="AA56">
        <v>39.952125465796598</v>
      </c>
      <c r="AB56">
        <v>7.11572153210619</v>
      </c>
      <c r="AC56">
        <v>10.588827627194799</v>
      </c>
      <c r="AD56">
        <v>9.0528243272836093</v>
      </c>
      <c r="AE56">
        <v>0</v>
      </c>
      <c r="AF56">
        <v>38.171653992710098</v>
      </c>
      <c r="AG56">
        <v>1.88937710223341</v>
      </c>
      <c r="AH56">
        <v>1.3772903453199401</v>
      </c>
      <c r="AI56">
        <v>4.1723592253177202</v>
      </c>
      <c r="AJ56">
        <v>2.1929855110357601</v>
      </c>
      <c r="AK56">
        <v>1.03931421072328</v>
      </c>
      <c r="AL56">
        <v>0</v>
      </c>
      <c r="AM56">
        <v>30.7373084462279</v>
      </c>
      <c r="AN56">
        <v>17.458671324459999</v>
      </c>
    </row>
    <row r="57" spans="1:40" x14ac:dyDescent="0.25">
      <c r="A57" t="s">
        <v>94</v>
      </c>
      <c r="B57">
        <v>690.10370237365203</v>
      </c>
      <c r="C57">
        <v>269.38809322877597</v>
      </c>
      <c r="D57">
        <v>1115.3908387022</v>
      </c>
      <c r="E57">
        <v>407.842441737603</v>
      </c>
      <c r="F57">
        <v>587.52279490501201</v>
      </c>
      <c r="G57">
        <v>626.336688275195</v>
      </c>
      <c r="H57">
        <v>2433.1048102463701</v>
      </c>
      <c r="I57">
        <v>471.90356065020597</v>
      </c>
      <c r="J57">
        <v>3052.0547758596299</v>
      </c>
      <c r="K57">
        <v>2094.0105861284601</v>
      </c>
      <c r="L57">
        <v>357.34355383230297</v>
      </c>
      <c r="M57">
        <v>494.90799817959402</v>
      </c>
      <c r="N57">
        <v>552.38613210134099</v>
      </c>
      <c r="O57">
        <v>471.19509845059798</v>
      </c>
      <c r="P57">
        <v>366.48996797754199</v>
      </c>
      <c r="Q57">
        <v>1031.6021367435501</v>
      </c>
      <c r="R57">
        <v>801.84515272009003</v>
      </c>
      <c r="S57">
        <v>526.84338678989502</v>
      </c>
      <c r="T57">
        <v>539.73721627352199</v>
      </c>
      <c r="U57">
        <v>613.34749807321998</v>
      </c>
      <c r="V57">
        <v>566.28829988062205</v>
      </c>
      <c r="W57">
        <v>626.336688275195</v>
      </c>
      <c r="X57">
        <v>610.65167339012498</v>
      </c>
      <c r="Y57">
        <v>772.45322169655697</v>
      </c>
      <c r="Z57">
        <v>356.62597527466397</v>
      </c>
      <c r="AA57">
        <v>340.28189620868199</v>
      </c>
      <c r="AB57">
        <v>507.24929207442699</v>
      </c>
      <c r="AC57">
        <v>436.789139621787</v>
      </c>
      <c r="AD57">
        <v>534.11663530973306</v>
      </c>
      <c r="AE57">
        <v>364.27192548851701</v>
      </c>
      <c r="AF57">
        <v>369.91802869299102</v>
      </c>
      <c r="AG57">
        <v>1228.0951164517101</v>
      </c>
      <c r="AH57">
        <v>761.64156096192596</v>
      </c>
      <c r="AI57">
        <v>445.74704390477598</v>
      </c>
      <c r="AJ57">
        <v>382.67597167574002</v>
      </c>
      <c r="AK57">
        <v>485.35973640777001</v>
      </c>
      <c r="AL57">
        <v>578.35160886609401</v>
      </c>
      <c r="AM57">
        <v>850.398867012305</v>
      </c>
      <c r="AN57">
        <v>470.55276045925501</v>
      </c>
    </row>
    <row r="58" spans="1:40" x14ac:dyDescent="0.25">
      <c r="A58" t="s">
        <v>95</v>
      </c>
      <c r="B58">
        <v>0</v>
      </c>
      <c r="C58">
        <v>0</v>
      </c>
      <c r="D58">
        <v>0</v>
      </c>
      <c r="E58">
        <v>0</v>
      </c>
      <c r="F58">
        <v>1.8049855450230801</v>
      </c>
      <c r="G58">
        <v>0</v>
      </c>
      <c r="H58">
        <v>0</v>
      </c>
      <c r="I58">
        <v>0</v>
      </c>
      <c r="J58">
        <v>1.4360358104734801</v>
      </c>
      <c r="K58">
        <v>2.3002679452161798</v>
      </c>
      <c r="L58">
        <v>0.79058308369978603</v>
      </c>
      <c r="M58">
        <v>0.73647023538629997</v>
      </c>
      <c r="N58">
        <v>1.42920085925315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1.58402321644929</v>
      </c>
      <c r="W58">
        <v>0</v>
      </c>
      <c r="X58">
        <v>2.7383483111664799</v>
      </c>
      <c r="Y58">
        <v>0.92620290371289804</v>
      </c>
      <c r="Z58">
        <v>0</v>
      </c>
      <c r="AA58">
        <v>0</v>
      </c>
      <c r="AB58">
        <v>0</v>
      </c>
      <c r="AC58">
        <v>0</v>
      </c>
      <c r="AD58">
        <v>2.58652123636675</v>
      </c>
      <c r="AE58">
        <v>2.2731477409579899</v>
      </c>
      <c r="AF58">
        <v>1.3880601451894601</v>
      </c>
      <c r="AG58">
        <v>0</v>
      </c>
      <c r="AH58">
        <v>0</v>
      </c>
      <c r="AI58">
        <v>0.69539320421962003</v>
      </c>
      <c r="AJ58">
        <v>2.1929855110357601</v>
      </c>
      <c r="AK58">
        <v>0</v>
      </c>
      <c r="AL58">
        <v>5.7262535531296503</v>
      </c>
      <c r="AM58">
        <v>0</v>
      </c>
      <c r="AN58">
        <v>0</v>
      </c>
    </row>
    <row r="59" spans="1:40" x14ac:dyDescent="0.25">
      <c r="A59" t="s">
        <v>96</v>
      </c>
      <c r="B59">
        <v>3823.3076501279802</v>
      </c>
      <c r="C59">
        <v>3637.4027760594799</v>
      </c>
      <c r="D59">
        <v>1946.39184970578</v>
      </c>
      <c r="E59">
        <v>2105.36846929073</v>
      </c>
      <c r="F59">
        <v>1993.60653447799</v>
      </c>
      <c r="G59">
        <v>2638.2306041708098</v>
      </c>
      <c r="H59">
        <v>1313.2716625411899</v>
      </c>
      <c r="I59">
        <v>3706.7125417315601</v>
      </c>
      <c r="J59">
        <v>4077.3843445377001</v>
      </c>
      <c r="K59">
        <v>2265.7639260379401</v>
      </c>
      <c r="L59">
        <v>1886.33123770769</v>
      </c>
      <c r="M59">
        <v>3711.8099863469502</v>
      </c>
      <c r="N59">
        <v>3662.3272018361899</v>
      </c>
      <c r="O59">
        <v>2833.6106148282001</v>
      </c>
      <c r="P59">
        <v>1727.4258490643001</v>
      </c>
      <c r="Q59">
        <v>4367.7932834043304</v>
      </c>
      <c r="R59">
        <v>1635.1123941534499</v>
      </c>
      <c r="S59">
        <v>2808.2023195684001</v>
      </c>
      <c r="T59">
        <v>3353.9390118251299</v>
      </c>
      <c r="U59">
        <v>1993.60653447799</v>
      </c>
      <c r="V59">
        <v>1562.6389030272301</v>
      </c>
      <c r="W59">
        <v>3033.32538366165</v>
      </c>
      <c r="X59">
        <v>1544.4284474978899</v>
      </c>
      <c r="Y59">
        <v>1998.74586621243</v>
      </c>
      <c r="Z59">
        <v>2903.11227806235</v>
      </c>
      <c r="AA59">
        <v>3138.3083383132698</v>
      </c>
      <c r="AB59">
        <v>1951.7407630919799</v>
      </c>
      <c r="AC59">
        <v>1759.0689895677399</v>
      </c>
      <c r="AD59">
        <v>1864.88181142042</v>
      </c>
      <c r="AE59">
        <v>856.97669834116095</v>
      </c>
      <c r="AF59">
        <v>1089.62721397372</v>
      </c>
      <c r="AG59">
        <v>1335.7896112790199</v>
      </c>
      <c r="AH59">
        <v>698.28620507720802</v>
      </c>
      <c r="AI59">
        <v>804.5699372821</v>
      </c>
      <c r="AJ59">
        <v>992.32594374368102</v>
      </c>
      <c r="AK59">
        <v>1886.35529246274</v>
      </c>
      <c r="AL59">
        <v>1290.6975508754199</v>
      </c>
      <c r="AM59">
        <v>737.69540270946902</v>
      </c>
      <c r="AN59">
        <v>543.71290696175402</v>
      </c>
    </row>
    <row r="60" spans="1:40" x14ac:dyDescent="0.25">
      <c r="A60" t="s">
        <v>97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1.71289858675211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0.97744598662318105</v>
      </c>
      <c r="T60">
        <v>0</v>
      </c>
      <c r="U60">
        <v>0</v>
      </c>
      <c r="V60">
        <v>0</v>
      </c>
      <c r="W60">
        <v>0</v>
      </c>
      <c r="X60">
        <v>5.4766966223329598</v>
      </c>
      <c r="Y60">
        <v>0.92620290371289804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0.56828693523949703</v>
      </c>
      <c r="AF60">
        <v>0</v>
      </c>
      <c r="AG60">
        <v>1.88937710223341</v>
      </c>
      <c r="AH60">
        <v>0</v>
      </c>
      <c r="AI60">
        <v>0</v>
      </c>
      <c r="AJ60">
        <v>0</v>
      </c>
      <c r="AK60">
        <v>0</v>
      </c>
      <c r="AL60">
        <v>1.14525071062593</v>
      </c>
      <c r="AM60">
        <v>0</v>
      </c>
      <c r="AN60">
        <v>4.1568265058238101</v>
      </c>
    </row>
    <row r="61" spans="1:40" x14ac:dyDescent="0.25">
      <c r="A61" t="s">
        <v>98</v>
      </c>
      <c r="B61">
        <v>372.78913825972199</v>
      </c>
      <c r="C61">
        <v>506.92734784922402</v>
      </c>
      <c r="D61">
        <v>303.391375206335</v>
      </c>
      <c r="E61">
        <v>412.204392986134</v>
      </c>
      <c r="F61">
        <v>202.15838104258501</v>
      </c>
      <c r="G61">
        <v>239.83914583371001</v>
      </c>
      <c r="H61">
        <v>433.30227323265899</v>
      </c>
      <c r="I61">
        <v>210.68652617050901</v>
      </c>
      <c r="J61">
        <v>252.26362403984101</v>
      </c>
      <c r="K61">
        <v>221.59247872249199</v>
      </c>
      <c r="L61">
        <v>181.043526167251</v>
      </c>
      <c r="M61">
        <v>273.96692756370402</v>
      </c>
      <c r="N61">
        <v>240.10574435452901</v>
      </c>
      <c r="O61">
        <v>645.07574981505502</v>
      </c>
      <c r="P61">
        <v>183.791983940976</v>
      </c>
      <c r="Q61">
        <v>492.93304070997101</v>
      </c>
      <c r="R61">
        <v>118.70566847235</v>
      </c>
      <c r="S61">
        <v>306.91803979967898</v>
      </c>
      <c r="T61">
        <v>237.00637910165699</v>
      </c>
      <c r="U61">
        <v>239.88702146863699</v>
      </c>
      <c r="V61">
        <v>263.73986553880701</v>
      </c>
      <c r="W61">
        <v>150.32080518604701</v>
      </c>
      <c r="X61">
        <v>291.63409513923</v>
      </c>
      <c r="Y61">
        <v>161.159305246044</v>
      </c>
      <c r="Z61">
        <v>192.558377834254</v>
      </c>
      <c r="AA61">
        <v>741.18081036546903</v>
      </c>
      <c r="AB61">
        <v>238.88493714927901</v>
      </c>
      <c r="AC61">
        <v>186.62808692930901</v>
      </c>
      <c r="AD61">
        <v>212.09474138207301</v>
      </c>
      <c r="AE61">
        <v>78.423597063050593</v>
      </c>
      <c r="AF61">
        <v>150.60452575305601</v>
      </c>
      <c r="AG61">
        <v>109.58387192953801</v>
      </c>
      <c r="AH61">
        <v>195.57522903543099</v>
      </c>
      <c r="AI61">
        <v>194.71009718149301</v>
      </c>
      <c r="AJ61">
        <v>309.21095705604199</v>
      </c>
      <c r="AK61">
        <v>119.52113423317699</v>
      </c>
      <c r="AL61">
        <v>140.86583740698899</v>
      </c>
      <c r="AM61">
        <v>220.85325328030399</v>
      </c>
      <c r="AN61">
        <v>93.1129137304533</v>
      </c>
    </row>
    <row r="62" spans="1:40" x14ac:dyDescent="0.25">
      <c r="A62" t="s">
        <v>99</v>
      </c>
      <c r="B62">
        <v>0</v>
      </c>
      <c r="C62">
        <v>2.6540698840273498</v>
      </c>
      <c r="D62">
        <v>12.034313421545599</v>
      </c>
      <c r="E62">
        <v>10.9048781213263</v>
      </c>
      <c r="F62">
        <v>0</v>
      </c>
      <c r="G62">
        <v>1.62053476914669</v>
      </c>
      <c r="H62">
        <v>0</v>
      </c>
      <c r="I62">
        <v>0.85644929337605402</v>
      </c>
      <c r="J62">
        <v>0</v>
      </c>
      <c r="K62">
        <v>0</v>
      </c>
      <c r="L62">
        <v>22.136326343594</v>
      </c>
      <c r="M62">
        <v>1.4729404707725999</v>
      </c>
      <c r="N62">
        <v>0</v>
      </c>
      <c r="O62">
        <v>4.2933494164063601</v>
      </c>
      <c r="P62">
        <v>30.631997323496101</v>
      </c>
      <c r="Q62">
        <v>576.78247546991497</v>
      </c>
      <c r="R62">
        <v>100.085171457079</v>
      </c>
      <c r="S62">
        <v>40.0752854515504</v>
      </c>
      <c r="T62">
        <v>8.9624261004828405</v>
      </c>
      <c r="U62">
        <v>19.990585122386399</v>
      </c>
      <c r="V62">
        <v>12.672185731594301</v>
      </c>
      <c r="W62">
        <v>17.6302178921907</v>
      </c>
      <c r="X62">
        <v>121.85649984690799</v>
      </c>
      <c r="Y62">
        <v>25.933681303961201</v>
      </c>
      <c r="Z62">
        <v>5.8946442194159401</v>
      </c>
      <c r="AA62">
        <v>11.0212759905646</v>
      </c>
      <c r="AB62">
        <v>18.297569653987399</v>
      </c>
      <c r="AC62">
        <v>30.442879428185201</v>
      </c>
      <c r="AD62">
        <v>27.158472981850799</v>
      </c>
      <c r="AE62">
        <v>32.392355308651297</v>
      </c>
      <c r="AF62">
        <v>95.082119945477899</v>
      </c>
      <c r="AG62">
        <v>12.2809511645171</v>
      </c>
      <c r="AH62">
        <v>45.450581395557897</v>
      </c>
      <c r="AI62">
        <v>41.723592253177202</v>
      </c>
      <c r="AJ62">
        <v>28.508811643464899</v>
      </c>
      <c r="AK62">
        <v>31.179426321698301</v>
      </c>
      <c r="AL62">
        <v>46.955279135663098</v>
      </c>
      <c r="AM62">
        <v>31.875727277569698</v>
      </c>
      <c r="AN62">
        <v>24.109593733778102</v>
      </c>
    </row>
    <row r="63" spans="1:40" x14ac:dyDescent="0.25">
      <c r="A63" t="s">
        <v>100</v>
      </c>
      <c r="B63">
        <v>15302.106532375299</v>
      </c>
      <c r="C63">
        <v>16017.3117501051</v>
      </c>
      <c r="D63">
        <v>15030.8574635105</v>
      </c>
      <c r="E63">
        <v>22102.733968178902</v>
      </c>
      <c r="F63">
        <v>18847.659061130998</v>
      </c>
      <c r="G63">
        <v>12196.144672598</v>
      </c>
      <c r="H63">
        <v>7054.5267828739197</v>
      </c>
      <c r="I63">
        <v>23172.948530875899</v>
      </c>
      <c r="J63">
        <v>19057.15256219</v>
      </c>
      <c r="K63">
        <v>30289.161546624899</v>
      </c>
      <c r="L63">
        <v>34692.366878913999</v>
      </c>
      <c r="M63">
        <v>16734.8131586829</v>
      </c>
      <c r="N63">
        <v>18426.686678350801</v>
      </c>
      <c r="O63">
        <v>31704.238765452799</v>
      </c>
      <c r="P63">
        <v>26711.101666088602</v>
      </c>
      <c r="Q63">
        <v>59093.524370060797</v>
      </c>
      <c r="R63">
        <v>18022.313548655002</v>
      </c>
      <c r="S63">
        <v>21166.592840325</v>
      </c>
      <c r="T63">
        <v>19111.875746718499</v>
      </c>
      <c r="U63">
        <v>27055.4396372298</v>
      </c>
      <c r="V63">
        <v>20193.127963295599</v>
      </c>
      <c r="W63">
        <v>22437.699939529601</v>
      </c>
      <c r="X63">
        <v>36762.326077409998</v>
      </c>
      <c r="Y63">
        <v>22955.938968524199</v>
      </c>
      <c r="Z63">
        <v>21551.801706887902</v>
      </c>
      <c r="AA63">
        <v>33920.7321799602</v>
      </c>
      <c r="AB63">
        <v>26006.9456682007</v>
      </c>
      <c r="AC63">
        <v>21983.7297575099</v>
      </c>
      <c r="AD63">
        <v>26661.860904468402</v>
      </c>
      <c r="AE63">
        <v>20539.026413425901</v>
      </c>
      <c r="AF63">
        <v>23598.410528365999</v>
      </c>
      <c r="AG63">
        <v>10753.389777361401</v>
      </c>
      <c r="AH63">
        <v>22146.828752744601</v>
      </c>
      <c r="AI63">
        <v>30344.873252531499</v>
      </c>
      <c r="AJ63">
        <v>39603.125343794803</v>
      </c>
      <c r="AK63">
        <v>50429.604132714798</v>
      </c>
      <c r="AL63">
        <v>32903.052916282897</v>
      </c>
      <c r="AM63">
        <v>16454.705788214</v>
      </c>
      <c r="AN63">
        <v>31396.510598487199</v>
      </c>
    </row>
    <row r="64" spans="1:40" x14ac:dyDescent="0.25">
      <c r="A64" t="s">
        <v>101</v>
      </c>
      <c r="B64">
        <v>230.77422844649499</v>
      </c>
      <c r="C64">
        <v>31.848838608328201</v>
      </c>
      <c r="D64">
        <v>110.208975544681</v>
      </c>
      <c r="E64">
        <v>159.21122057136401</v>
      </c>
      <c r="F64">
        <v>194.938438862493</v>
      </c>
      <c r="G64">
        <v>48.6160430744007</v>
      </c>
      <c r="H64">
        <v>18.288732311768101</v>
      </c>
      <c r="I64">
        <v>94.209422271365995</v>
      </c>
      <c r="J64">
        <v>145.51829546131199</v>
      </c>
      <c r="K64">
        <v>364.97584730763401</v>
      </c>
      <c r="L64">
        <v>328.882562819111</v>
      </c>
      <c r="M64">
        <v>209.15754684970901</v>
      </c>
      <c r="N64">
        <v>187.93991299178899</v>
      </c>
      <c r="O64">
        <v>227.547519069537</v>
      </c>
      <c r="P64">
        <v>363.20796826431001</v>
      </c>
      <c r="Q64">
        <v>632.68209864321102</v>
      </c>
      <c r="R64">
        <v>192.02387546997801</v>
      </c>
      <c r="S64">
        <v>522.93360284340201</v>
      </c>
      <c r="T64">
        <v>164.31114517551899</v>
      </c>
      <c r="U64">
        <v>146.29473657746399</v>
      </c>
      <c r="V64">
        <v>76.033114389566094</v>
      </c>
      <c r="W64">
        <v>287.65092350416398</v>
      </c>
      <c r="X64">
        <v>153.34750542532299</v>
      </c>
      <c r="Y64">
        <v>246.36997238763101</v>
      </c>
      <c r="Z64">
        <v>273.118515499605</v>
      </c>
      <c r="AA64">
        <v>464.27125110253297</v>
      </c>
      <c r="AB64">
        <v>274.46354480981</v>
      </c>
      <c r="AC64">
        <v>199.86412146330301</v>
      </c>
      <c r="AD64">
        <v>193.98909272750601</v>
      </c>
      <c r="AE64">
        <v>913.23710492987095</v>
      </c>
      <c r="AF64">
        <v>547.58972727724097</v>
      </c>
      <c r="AG64">
        <v>903.12225486756802</v>
      </c>
      <c r="AH64">
        <v>280.96723044526698</v>
      </c>
      <c r="AI64">
        <v>569.52703425586799</v>
      </c>
      <c r="AJ64">
        <v>559.21130531411802</v>
      </c>
      <c r="AK64">
        <v>762.85663067088399</v>
      </c>
      <c r="AL64">
        <v>595.53036952548302</v>
      </c>
      <c r="AM64">
        <v>342.66406823387399</v>
      </c>
      <c r="AN64">
        <v>1043.36345296178</v>
      </c>
    </row>
    <row r="65" spans="1:40" x14ac:dyDescent="0.25">
      <c r="A65" t="s">
        <v>102</v>
      </c>
      <c r="B65">
        <v>0</v>
      </c>
      <c r="C65">
        <v>10.616279536109399</v>
      </c>
      <c r="D65">
        <v>3.16692458461727</v>
      </c>
      <c r="E65">
        <v>7.26991874755086</v>
      </c>
      <c r="F65">
        <v>0</v>
      </c>
      <c r="G65">
        <v>0</v>
      </c>
      <c r="H65">
        <v>0.70341278122184903</v>
      </c>
      <c r="I65">
        <v>0</v>
      </c>
      <c r="J65">
        <v>0</v>
      </c>
      <c r="K65">
        <v>0</v>
      </c>
      <c r="L65">
        <v>5.5340815858985</v>
      </c>
      <c r="M65">
        <v>0</v>
      </c>
      <c r="N65">
        <v>1.42920085925315</v>
      </c>
      <c r="O65">
        <v>3.2200120623047699</v>
      </c>
      <c r="P65">
        <v>3.2819997132317198</v>
      </c>
      <c r="Q65">
        <v>55.899623173295701</v>
      </c>
      <c r="R65">
        <v>17.4567159518162</v>
      </c>
      <c r="S65">
        <v>8.7970138796086292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</row>
    <row r="66" spans="1:40" x14ac:dyDescent="0.25">
      <c r="A66" t="s">
        <v>103</v>
      </c>
      <c r="B66">
        <v>3707.9205359047401</v>
      </c>
      <c r="C66">
        <v>318.48838608328202</v>
      </c>
      <c r="D66">
        <v>1225.59981424688</v>
      </c>
      <c r="E66">
        <v>790.24016785877802</v>
      </c>
      <c r="F66">
        <v>1711.1262966818799</v>
      </c>
      <c r="G66">
        <v>991.76727871777405</v>
      </c>
      <c r="H66">
        <v>1146.56283339161</v>
      </c>
      <c r="I66">
        <v>693.72392763460402</v>
      </c>
      <c r="J66">
        <v>2296.2212609470898</v>
      </c>
      <c r="K66">
        <v>1433.8336858514199</v>
      </c>
      <c r="L66">
        <v>504.39200740046402</v>
      </c>
      <c r="M66">
        <v>485.33388511957202</v>
      </c>
      <c r="N66">
        <v>701.737621893295</v>
      </c>
      <c r="O66">
        <v>326.294555646883</v>
      </c>
      <c r="P66">
        <v>613.73394637433205</v>
      </c>
      <c r="Q66">
        <v>810.54453601278794</v>
      </c>
      <c r="R66">
        <v>201.33412397761299</v>
      </c>
      <c r="S66">
        <v>987.22044648941301</v>
      </c>
      <c r="T66">
        <v>1004.7875483763499</v>
      </c>
      <c r="U66">
        <v>414.35030980946402</v>
      </c>
      <c r="V66">
        <v>180.57864667521901</v>
      </c>
      <c r="W66">
        <v>458.38566519695797</v>
      </c>
      <c r="X66">
        <v>142.394112180657</v>
      </c>
      <c r="Y66">
        <v>358.44052373689198</v>
      </c>
      <c r="Z66">
        <v>336.97716120994397</v>
      </c>
      <c r="AA66">
        <v>520.75529055417701</v>
      </c>
      <c r="AB66">
        <v>218.554304200404</v>
      </c>
      <c r="AC66">
        <v>365.31455313822198</v>
      </c>
      <c r="AD66">
        <v>151.311492327455</v>
      </c>
      <c r="AE66">
        <v>791.05541385337904</v>
      </c>
      <c r="AF66">
        <v>248.46276598891299</v>
      </c>
      <c r="AG66">
        <v>309.85784476627902</v>
      </c>
      <c r="AH66">
        <v>228.63019732311</v>
      </c>
      <c r="AI66">
        <v>541.71130608708404</v>
      </c>
      <c r="AJ66">
        <v>287.28110194568399</v>
      </c>
      <c r="AK66">
        <v>492.634935882832</v>
      </c>
      <c r="AL66">
        <v>238.21214781019299</v>
      </c>
      <c r="AM66">
        <v>251.590561726532</v>
      </c>
      <c r="AN66">
        <v>306.77379612979701</v>
      </c>
    </row>
    <row r="67" spans="1:40" x14ac:dyDescent="0.25">
      <c r="A67" t="s">
        <v>104</v>
      </c>
      <c r="B67">
        <v>769.98708914359304</v>
      </c>
      <c r="C67">
        <v>345.02908492355499</v>
      </c>
      <c r="D67">
        <v>362.296172480216</v>
      </c>
      <c r="E67">
        <v>522.70715794890702</v>
      </c>
      <c r="F67">
        <v>601.06018649268594</v>
      </c>
      <c r="G67">
        <v>552.60235627902102</v>
      </c>
      <c r="H67">
        <v>671.75920606686498</v>
      </c>
      <c r="I67">
        <v>793.92849495960195</v>
      </c>
      <c r="J67">
        <v>1011.44788917682</v>
      </c>
      <c r="K67">
        <v>598.83642173794601</v>
      </c>
      <c r="L67">
        <v>244.29017286323401</v>
      </c>
      <c r="M67">
        <v>448.510373350257</v>
      </c>
      <c r="N67">
        <v>383.74043070946999</v>
      </c>
      <c r="O67">
        <v>298.387784440242</v>
      </c>
      <c r="P67">
        <v>180.50998422774501</v>
      </c>
      <c r="Q67">
        <v>508.17839248450599</v>
      </c>
      <c r="R67">
        <v>443.40058517613102</v>
      </c>
      <c r="S67">
        <v>209.17344113736101</v>
      </c>
      <c r="T67">
        <v>350.53044304110699</v>
      </c>
      <c r="U67">
        <v>351.65256556197897</v>
      </c>
      <c r="V67">
        <v>267.69992357993101</v>
      </c>
      <c r="W67">
        <v>397.14385567671599</v>
      </c>
      <c r="X67">
        <v>123.225674002492</v>
      </c>
      <c r="Y67">
        <v>233.40313173564999</v>
      </c>
      <c r="Z67">
        <v>257.39946424782897</v>
      </c>
      <c r="AA67">
        <v>247.978709787703</v>
      </c>
      <c r="AB67">
        <v>233.80227891206101</v>
      </c>
      <c r="AC67">
        <v>234.27781125168599</v>
      </c>
      <c r="AD67">
        <v>265.11842672759201</v>
      </c>
      <c r="AE67">
        <v>348.92817823705099</v>
      </c>
      <c r="AF67">
        <v>142.27616488191899</v>
      </c>
      <c r="AG67">
        <v>120.920134542938</v>
      </c>
      <c r="AH67">
        <v>206.59355179799101</v>
      </c>
      <c r="AI67">
        <v>195.40549038571299</v>
      </c>
      <c r="AJ67">
        <v>121.710695862485</v>
      </c>
      <c r="AK67">
        <v>172.526158980064</v>
      </c>
      <c r="AL67">
        <v>176.368609436393</v>
      </c>
      <c r="AM67">
        <v>166.20914937589899</v>
      </c>
      <c r="AN67">
        <v>67.340589394345699</v>
      </c>
    </row>
    <row r="68" spans="1:40" x14ac:dyDescent="0.25">
      <c r="A68" t="s">
        <v>105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1.4068255624437001</v>
      </c>
      <c r="I68">
        <v>0</v>
      </c>
      <c r="J68">
        <v>1.4360358104734801</v>
      </c>
      <c r="K68">
        <v>0.76675598173872705</v>
      </c>
      <c r="L68">
        <v>0.79058308369978603</v>
      </c>
      <c r="M68">
        <v>1.4729404707725999</v>
      </c>
      <c r="N68">
        <v>1.42920085925315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5.4519777606508404</v>
      </c>
      <c r="V68">
        <v>0.792011608224647</v>
      </c>
      <c r="W68">
        <v>3.7116248194085699</v>
      </c>
      <c r="X68">
        <v>1.36917415558324</v>
      </c>
      <c r="Y68">
        <v>0</v>
      </c>
      <c r="Z68">
        <v>0.98244070323598898</v>
      </c>
      <c r="AA68">
        <v>0</v>
      </c>
      <c r="AB68">
        <v>0</v>
      </c>
      <c r="AC68">
        <v>0</v>
      </c>
      <c r="AD68">
        <v>1.2932606181833699</v>
      </c>
      <c r="AE68">
        <v>4.54629548191597</v>
      </c>
      <c r="AF68">
        <v>0</v>
      </c>
      <c r="AG68">
        <v>0.94468855111670302</v>
      </c>
      <c r="AH68">
        <v>1.3772903453199401</v>
      </c>
      <c r="AI68">
        <v>1.3907864084392401</v>
      </c>
      <c r="AJ68">
        <v>4.3859710220715202</v>
      </c>
      <c r="AK68">
        <v>0</v>
      </c>
      <c r="AL68">
        <v>2.29050142125186</v>
      </c>
      <c r="AM68">
        <v>3.4152564940253201</v>
      </c>
      <c r="AN68">
        <v>2.49409590349428</v>
      </c>
    </row>
    <row r="69" spans="1:40" x14ac:dyDescent="0.25">
      <c r="A69" t="s">
        <v>106</v>
      </c>
      <c r="B69">
        <v>24.408812624148499</v>
      </c>
      <c r="C69">
        <v>1.32703494201367</v>
      </c>
      <c r="D69">
        <v>10.7675435876987</v>
      </c>
      <c r="E69">
        <v>9.4508943718161103</v>
      </c>
      <c r="F69">
        <v>71.296929028411697</v>
      </c>
      <c r="G69">
        <v>12.964278153173501</v>
      </c>
      <c r="H69">
        <v>102.69826605839</v>
      </c>
      <c r="I69">
        <v>10.2773915205126</v>
      </c>
      <c r="J69">
        <v>120.627008079772</v>
      </c>
      <c r="K69">
        <v>46.0053589043236</v>
      </c>
      <c r="L69">
        <v>14.230495506596201</v>
      </c>
      <c r="M69">
        <v>4.4188214123177998</v>
      </c>
      <c r="N69">
        <v>8.57520515551888</v>
      </c>
      <c r="O69">
        <v>20.393409727930202</v>
      </c>
      <c r="P69">
        <v>9.8459991396951594</v>
      </c>
      <c r="Q69">
        <v>15.2453517745352</v>
      </c>
      <c r="R69">
        <v>24.439402332542599</v>
      </c>
      <c r="S69">
        <v>77.2182329432313</v>
      </c>
      <c r="T69">
        <v>9.9582512227587099</v>
      </c>
      <c r="U69">
        <v>69.058384968243999</v>
      </c>
      <c r="V69">
        <v>34.0564991536598</v>
      </c>
      <c r="W69">
        <v>47.323216447459203</v>
      </c>
      <c r="X69">
        <v>78.042926868244606</v>
      </c>
      <c r="Y69">
        <v>35.195710341090098</v>
      </c>
      <c r="Z69">
        <v>39.297628129439602</v>
      </c>
      <c r="AA69">
        <v>59.239358449284701</v>
      </c>
      <c r="AB69">
        <v>53.876177314518301</v>
      </c>
      <c r="AC69">
        <v>79.416207203961406</v>
      </c>
      <c r="AD69">
        <v>15.519127418200499</v>
      </c>
      <c r="AE69">
        <v>48.872676430596698</v>
      </c>
      <c r="AF69">
        <v>76.343307985420196</v>
      </c>
      <c r="AG69">
        <v>139.81390556527199</v>
      </c>
      <c r="AH69">
        <v>115.692389006875</v>
      </c>
      <c r="AI69">
        <v>86.228757323232799</v>
      </c>
      <c r="AJ69">
        <v>67.982550842108495</v>
      </c>
      <c r="AK69">
        <v>126.79633370824</v>
      </c>
      <c r="AL69">
        <v>68.715042637555797</v>
      </c>
      <c r="AM69">
        <v>66.028292217822894</v>
      </c>
      <c r="AN69">
        <v>115.55977686190199</v>
      </c>
    </row>
    <row r="70" spans="1:40" x14ac:dyDescent="0.25">
      <c r="A70" t="s">
        <v>107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1.4068255624437001</v>
      </c>
      <c r="I70">
        <v>1.71289858675211</v>
      </c>
      <c r="J70">
        <v>3.3507502244381202</v>
      </c>
      <c r="K70">
        <v>1.5335119634774499</v>
      </c>
      <c r="L70">
        <v>0</v>
      </c>
      <c r="M70">
        <v>0</v>
      </c>
      <c r="N70">
        <v>0</v>
      </c>
      <c r="O70">
        <v>0</v>
      </c>
      <c r="P70">
        <v>0</v>
      </c>
      <c r="Q70">
        <v>10.1635678496901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</row>
    <row r="71" spans="1:40" x14ac:dyDescent="0.25">
      <c r="A71" t="s">
        <v>108</v>
      </c>
      <c r="B71">
        <v>3390.6059717908101</v>
      </c>
      <c r="C71">
        <v>1073.5712680890599</v>
      </c>
      <c r="D71">
        <v>609.31629008036305</v>
      </c>
      <c r="E71">
        <v>868.02829845757196</v>
      </c>
      <c r="F71">
        <v>648.89230343579698</v>
      </c>
      <c r="G71">
        <v>1400.9523079273099</v>
      </c>
      <c r="H71">
        <v>1314.6784881036299</v>
      </c>
      <c r="I71">
        <v>1646.9519911621501</v>
      </c>
      <c r="J71">
        <v>1661.0147541143201</v>
      </c>
      <c r="K71">
        <v>1334.1554082253799</v>
      </c>
      <c r="L71">
        <v>1109.9786495144999</v>
      </c>
      <c r="M71">
        <v>1968.5849391875799</v>
      </c>
      <c r="N71">
        <v>1442.06366698642</v>
      </c>
      <c r="O71">
        <v>2353.8288175447901</v>
      </c>
      <c r="P71">
        <v>728.60393633744195</v>
      </c>
      <c r="Q71">
        <v>2761.94956315329</v>
      </c>
      <c r="R71">
        <v>496.93451409503399</v>
      </c>
      <c r="S71">
        <v>1234.51428110508</v>
      </c>
      <c r="T71">
        <v>772.76029488607605</v>
      </c>
      <c r="U71">
        <v>485.22602069792498</v>
      </c>
      <c r="V71">
        <v>175.82657702587201</v>
      </c>
      <c r="W71">
        <v>610.56228279270897</v>
      </c>
      <c r="X71">
        <v>340.924364740226</v>
      </c>
      <c r="Y71">
        <v>430.684350226498</v>
      </c>
      <c r="Z71">
        <v>375.29234863614801</v>
      </c>
      <c r="AA71">
        <v>436.718061126122</v>
      </c>
      <c r="AB71">
        <v>527.57992502330205</v>
      </c>
      <c r="AC71">
        <v>291.19275974785802</v>
      </c>
      <c r="AD71">
        <v>346.59384567314402</v>
      </c>
      <c r="AE71">
        <v>163.098350413736</v>
      </c>
      <c r="AF71">
        <v>168.649307640519</v>
      </c>
      <c r="AG71">
        <v>526.19152297200401</v>
      </c>
      <c r="AH71">
        <v>285.09910148122702</v>
      </c>
      <c r="AI71">
        <v>109.87212626669999</v>
      </c>
      <c r="AJ71">
        <v>319.07939185570302</v>
      </c>
      <c r="AK71">
        <v>51.965710536163797</v>
      </c>
      <c r="AL71">
        <v>214.16188288704899</v>
      </c>
      <c r="AM71">
        <v>160.51705521919001</v>
      </c>
      <c r="AN71">
        <v>251.90368625292299</v>
      </c>
    </row>
    <row r="72" spans="1:40" x14ac:dyDescent="0.25">
      <c r="A72" t="s">
        <v>109</v>
      </c>
      <c r="B72">
        <v>210.80338175400999</v>
      </c>
      <c r="C72">
        <v>524.17880209540203</v>
      </c>
      <c r="D72">
        <v>281.85628803093698</v>
      </c>
      <c r="E72">
        <v>181.020976814016</v>
      </c>
      <c r="F72">
        <v>360.99710900461599</v>
      </c>
      <c r="G72">
        <v>320.86588429104398</v>
      </c>
      <c r="H72">
        <v>220.16820052243901</v>
      </c>
      <c r="I72">
        <v>269.78152741345701</v>
      </c>
      <c r="J72">
        <v>289.12187650866002</v>
      </c>
      <c r="K72">
        <v>211.62465095988901</v>
      </c>
      <c r="L72">
        <v>249.82425444913201</v>
      </c>
      <c r="M72">
        <v>367.49864745776398</v>
      </c>
      <c r="N72">
        <v>310.85118688755898</v>
      </c>
      <c r="O72">
        <v>323.07454358457898</v>
      </c>
      <c r="P72">
        <v>152.06598671307</v>
      </c>
      <c r="Q72">
        <v>200.73046503137999</v>
      </c>
      <c r="R72">
        <v>209.480591421794</v>
      </c>
      <c r="S72">
        <v>412.482206354982</v>
      </c>
      <c r="T72">
        <v>286.79763521545101</v>
      </c>
      <c r="U72">
        <v>408.89833204881302</v>
      </c>
      <c r="V72">
        <v>269.28394679638001</v>
      </c>
      <c r="W72">
        <v>206.92308368202799</v>
      </c>
      <c r="X72">
        <v>127.333196469241</v>
      </c>
      <c r="Y72">
        <v>335.28545114406899</v>
      </c>
      <c r="Z72">
        <v>114.94556227861101</v>
      </c>
      <c r="AA72">
        <v>275.531899764115</v>
      </c>
      <c r="AB72">
        <v>174.84344336032399</v>
      </c>
      <c r="AC72">
        <v>236.92501815848499</v>
      </c>
      <c r="AD72">
        <v>307.79602712764301</v>
      </c>
      <c r="AE72">
        <v>190.376123305231</v>
      </c>
      <c r="AF72">
        <v>387.96281058045298</v>
      </c>
      <c r="AG72">
        <v>348.59007536206298</v>
      </c>
      <c r="AH72">
        <v>205.21626145267101</v>
      </c>
      <c r="AI72">
        <v>194.71009718149301</v>
      </c>
      <c r="AJ72">
        <v>325.65834838881</v>
      </c>
      <c r="AK72">
        <v>149.661246344152</v>
      </c>
      <c r="AL72">
        <v>396.25674587657198</v>
      </c>
      <c r="AM72">
        <v>294.85047731751899</v>
      </c>
      <c r="AN72">
        <v>266.03689637272402</v>
      </c>
    </row>
    <row r="73" spans="1:40" x14ac:dyDescent="0.25">
      <c r="A73" t="s">
        <v>110</v>
      </c>
      <c r="B73">
        <v>0</v>
      </c>
      <c r="C73">
        <v>2.6540698840273498</v>
      </c>
      <c r="D73">
        <v>1.90015475077036</v>
      </c>
      <c r="E73">
        <v>0</v>
      </c>
      <c r="F73">
        <v>1.8049855450230801</v>
      </c>
      <c r="G73">
        <v>0</v>
      </c>
      <c r="H73">
        <v>0</v>
      </c>
      <c r="I73">
        <v>0</v>
      </c>
      <c r="J73">
        <v>2.3933930174558</v>
      </c>
      <c r="K73">
        <v>4.6005358904323597</v>
      </c>
      <c r="L73">
        <v>0.79058308369978603</v>
      </c>
      <c r="M73">
        <v>0</v>
      </c>
      <c r="N73">
        <v>0</v>
      </c>
      <c r="O73">
        <v>1.07333735410159</v>
      </c>
      <c r="P73">
        <v>0</v>
      </c>
      <c r="Q73">
        <v>0</v>
      </c>
      <c r="R73">
        <v>0</v>
      </c>
      <c r="S73">
        <v>0</v>
      </c>
      <c r="T73">
        <v>0.99582512227587106</v>
      </c>
      <c r="U73">
        <v>0</v>
      </c>
      <c r="V73">
        <v>0</v>
      </c>
      <c r="W73">
        <v>0</v>
      </c>
      <c r="X73">
        <v>2.7383483111664799</v>
      </c>
      <c r="Y73">
        <v>0</v>
      </c>
      <c r="Z73">
        <v>0</v>
      </c>
      <c r="AA73">
        <v>0</v>
      </c>
      <c r="AB73">
        <v>2.0330632948874801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8.7719420441430405</v>
      </c>
      <c r="AK73">
        <v>2.0786284214465498</v>
      </c>
      <c r="AL73">
        <v>0</v>
      </c>
      <c r="AM73">
        <v>0</v>
      </c>
      <c r="AN73">
        <v>0</v>
      </c>
    </row>
    <row r="74" spans="1:40" x14ac:dyDescent="0.25">
      <c r="A74" t="s">
        <v>111</v>
      </c>
      <c r="B74">
        <v>12501.750029495701</v>
      </c>
      <c r="C74">
        <v>8437.2881613229401</v>
      </c>
      <c r="D74">
        <v>5783.4376764280596</v>
      </c>
      <c r="E74">
        <v>9408.7288430803201</v>
      </c>
      <c r="F74">
        <v>11149.3957116076</v>
      </c>
      <c r="G74">
        <v>6451.3489159729697</v>
      </c>
      <c r="H74">
        <v>4902.7870851162797</v>
      </c>
      <c r="I74">
        <v>8892.5130131235692</v>
      </c>
      <c r="J74">
        <v>8155.2473676788804</v>
      </c>
      <c r="K74">
        <v>11225.307572655</v>
      </c>
      <c r="L74">
        <v>7580.9011895972499</v>
      </c>
      <c r="M74">
        <v>11465.3686244939</v>
      </c>
      <c r="N74">
        <v>11001.273614101099</v>
      </c>
      <c r="O74">
        <v>8783.1195686133105</v>
      </c>
      <c r="P74">
        <v>12058.066946413301</v>
      </c>
      <c r="Q74">
        <v>11853.2610047011</v>
      </c>
      <c r="R74">
        <v>5931.7920804271398</v>
      </c>
      <c r="S74">
        <v>17197.184688648202</v>
      </c>
      <c r="T74">
        <v>8655.7119628218697</v>
      </c>
      <c r="U74">
        <v>8820.3913537729495</v>
      </c>
      <c r="V74">
        <v>12636.545209224199</v>
      </c>
      <c r="W74">
        <v>10728.4515405005</v>
      </c>
      <c r="X74">
        <v>7162.1500078559202</v>
      </c>
      <c r="Y74">
        <v>9075.86225348269</v>
      </c>
      <c r="Z74">
        <v>6846.6292608516096</v>
      </c>
      <c r="AA74">
        <v>8367.9037958361696</v>
      </c>
      <c r="AB74">
        <v>6604.4061134419899</v>
      </c>
      <c r="AC74">
        <v>6489.6277320170402</v>
      </c>
      <c r="AD74">
        <v>4463.04239335082</v>
      </c>
      <c r="AE74">
        <v>7199.05889561394</v>
      </c>
      <c r="AF74">
        <v>3921.9639402328098</v>
      </c>
      <c r="AG74">
        <v>10198.8575978559</v>
      </c>
      <c r="AH74">
        <v>5564.25299509255</v>
      </c>
      <c r="AI74">
        <v>6867.0078916687398</v>
      </c>
      <c r="AJ74">
        <v>7394.7471432125803</v>
      </c>
      <c r="AK74">
        <v>7026.8033787000604</v>
      </c>
      <c r="AL74">
        <v>8486.30776573814</v>
      </c>
      <c r="AM74">
        <v>7905.1803648372797</v>
      </c>
      <c r="AN74">
        <v>6289.2785033114196</v>
      </c>
    </row>
    <row r="75" spans="1:40" x14ac:dyDescent="0.25">
      <c r="A75" t="s">
        <v>112</v>
      </c>
      <c r="B75">
        <v>186.394569129861</v>
      </c>
      <c r="C75">
        <v>110.143900187135</v>
      </c>
      <c r="D75">
        <v>293.257216535559</v>
      </c>
      <c r="E75">
        <v>188.290895561567</v>
      </c>
      <c r="F75">
        <v>179.59606172979599</v>
      </c>
      <c r="G75">
        <v>192.84363752845599</v>
      </c>
      <c r="H75">
        <v>235.64328170931901</v>
      </c>
      <c r="I75">
        <v>417.09080587413803</v>
      </c>
      <c r="J75">
        <v>238.381944538597</v>
      </c>
      <c r="K75">
        <v>353.47450758155298</v>
      </c>
      <c r="L75">
        <v>165.23186449325499</v>
      </c>
      <c r="M75">
        <v>294.58809415451998</v>
      </c>
      <c r="N75">
        <v>223.669934473117</v>
      </c>
      <c r="O75">
        <v>222.18083229902899</v>
      </c>
      <c r="P75">
        <v>158.629986139533</v>
      </c>
      <c r="Q75">
        <v>48.276947286028097</v>
      </c>
      <c r="R75">
        <v>221.118402056338</v>
      </c>
      <c r="S75">
        <v>273.68487625449097</v>
      </c>
      <c r="T75">
        <v>167.29862054234599</v>
      </c>
      <c r="U75">
        <v>69.058384968243999</v>
      </c>
      <c r="V75">
        <v>321.55671293920699</v>
      </c>
      <c r="W75">
        <v>94.646432894918405</v>
      </c>
      <c r="X75">
        <v>236.8671289159</v>
      </c>
      <c r="Y75">
        <v>244.517566580205</v>
      </c>
      <c r="Z75">
        <v>65.823527116811306</v>
      </c>
      <c r="AA75">
        <v>197.00530833134201</v>
      </c>
      <c r="AB75">
        <v>98.603569802042998</v>
      </c>
      <c r="AC75">
        <v>244.86663887888099</v>
      </c>
      <c r="AD75">
        <v>245.719517454841</v>
      </c>
      <c r="AE75">
        <v>175.60066298900401</v>
      </c>
      <c r="AF75">
        <v>256.79112686004999</v>
      </c>
      <c r="AG75">
        <v>143.59265976973899</v>
      </c>
      <c r="AH75">
        <v>158.388389711793</v>
      </c>
      <c r="AI75">
        <v>278.852674892067</v>
      </c>
      <c r="AJ75">
        <v>228.07049314771899</v>
      </c>
      <c r="AK75">
        <v>230.72775478056701</v>
      </c>
      <c r="AL75">
        <v>164.91610233013401</v>
      </c>
      <c r="AM75">
        <v>208.33064613554501</v>
      </c>
      <c r="AN75">
        <v>280.17010649252398</v>
      </c>
    </row>
    <row r="76" spans="1:40" x14ac:dyDescent="0.25">
      <c r="A76" t="s">
        <v>113</v>
      </c>
      <c r="B76">
        <v>75.445420838277101</v>
      </c>
      <c r="C76">
        <v>92.892445940957202</v>
      </c>
      <c r="D76">
        <v>179.24793148933799</v>
      </c>
      <c r="E76">
        <v>124.31561058312001</v>
      </c>
      <c r="F76">
        <v>122.739017061569</v>
      </c>
      <c r="G76">
        <v>93.991016610507998</v>
      </c>
      <c r="H76">
        <v>151.23374796269701</v>
      </c>
      <c r="I76">
        <v>116.477103899143</v>
      </c>
      <c r="J76">
        <v>134.030008977525</v>
      </c>
      <c r="K76">
        <v>148.75066045731299</v>
      </c>
      <c r="L76">
        <v>187.36819083684901</v>
      </c>
      <c r="M76">
        <v>178.22579696348501</v>
      </c>
      <c r="N76">
        <v>85.7520515551888</v>
      </c>
      <c r="O76">
        <v>150.26722957422299</v>
      </c>
      <c r="P76">
        <v>136.74998805132199</v>
      </c>
      <c r="Q76">
        <v>60.981407098140799</v>
      </c>
      <c r="R76">
        <v>141.98128974143799</v>
      </c>
      <c r="S76">
        <v>121.203302341274</v>
      </c>
      <c r="T76">
        <v>97.590861983035396</v>
      </c>
      <c r="U76">
        <v>197.17986234353901</v>
      </c>
      <c r="V76">
        <v>193.250832406814</v>
      </c>
      <c r="W76">
        <v>176.302178921907</v>
      </c>
      <c r="X76">
        <v>120.487325691325</v>
      </c>
      <c r="Y76">
        <v>138.93043555693501</v>
      </c>
      <c r="Z76">
        <v>230.87356526045701</v>
      </c>
      <c r="AA76">
        <v>192.87232983487999</v>
      </c>
      <c r="AB76">
        <v>153.49627876400501</v>
      </c>
      <c r="AC76">
        <v>301.78158737505299</v>
      </c>
      <c r="AD76">
        <v>104.754110072853</v>
      </c>
      <c r="AE76">
        <v>184.69325395283599</v>
      </c>
      <c r="AF76">
        <v>333.82846491806498</v>
      </c>
      <c r="AG76">
        <v>242.784957636993</v>
      </c>
      <c r="AH76">
        <v>152.879228330513</v>
      </c>
      <c r="AI76">
        <v>255.90469915282</v>
      </c>
      <c r="AJ76">
        <v>200.65817425977201</v>
      </c>
      <c r="AK76">
        <v>216.177355830441</v>
      </c>
      <c r="AL76">
        <v>159.18984877700399</v>
      </c>
      <c r="AM76">
        <v>195.80803899078501</v>
      </c>
      <c r="AN76">
        <v>276.84464528786498</v>
      </c>
    </row>
    <row r="77" spans="1:40" x14ac:dyDescent="0.25">
      <c r="A77" t="s">
        <v>114</v>
      </c>
      <c r="B77">
        <v>122.044063120742</v>
      </c>
      <c r="C77">
        <v>42.465118144437596</v>
      </c>
      <c r="D77">
        <v>31.035860929249299</v>
      </c>
      <c r="E77">
        <v>113.410732461793</v>
      </c>
      <c r="F77">
        <v>3.6099710900461601</v>
      </c>
      <c r="G77">
        <v>0.81026738457334402</v>
      </c>
      <c r="H77">
        <v>5.6273022497747904</v>
      </c>
      <c r="I77">
        <v>2.5693478801281602</v>
      </c>
      <c r="J77">
        <v>0</v>
      </c>
      <c r="K77">
        <v>82.042890046043794</v>
      </c>
      <c r="L77">
        <v>7.9058308369978603</v>
      </c>
      <c r="M77">
        <v>2.2094107061588999</v>
      </c>
      <c r="N77">
        <v>6.43140386663916</v>
      </c>
      <c r="O77">
        <v>3.2200120623047699</v>
      </c>
      <c r="P77">
        <v>688.125939874251</v>
      </c>
      <c r="Q77">
        <v>154.994409707774</v>
      </c>
      <c r="R77">
        <v>8.14646744418088</v>
      </c>
      <c r="S77">
        <v>329.39929749201201</v>
      </c>
      <c r="T77">
        <v>1.9916502445517399</v>
      </c>
      <c r="U77">
        <v>0</v>
      </c>
      <c r="V77">
        <v>0.792011608224647</v>
      </c>
      <c r="W77">
        <v>0</v>
      </c>
      <c r="X77">
        <v>4.1075224667497201</v>
      </c>
      <c r="Y77">
        <v>0</v>
      </c>
      <c r="Z77">
        <v>0</v>
      </c>
      <c r="AA77">
        <v>0</v>
      </c>
      <c r="AB77">
        <v>136.215240757461</v>
      </c>
      <c r="AC77">
        <v>0</v>
      </c>
      <c r="AD77">
        <v>2.58652123636675</v>
      </c>
      <c r="AE77">
        <v>0</v>
      </c>
      <c r="AF77">
        <v>0</v>
      </c>
      <c r="AG77">
        <v>0</v>
      </c>
      <c r="AH77">
        <v>0</v>
      </c>
      <c r="AI77">
        <v>0.69539320421962003</v>
      </c>
      <c r="AJ77">
        <v>0</v>
      </c>
      <c r="AK77">
        <v>1.03931421072328</v>
      </c>
      <c r="AL77">
        <v>0</v>
      </c>
      <c r="AM77">
        <v>0</v>
      </c>
      <c r="AN77">
        <v>0</v>
      </c>
    </row>
    <row r="78" spans="1:40" x14ac:dyDescent="0.25">
      <c r="A78" t="s">
        <v>115</v>
      </c>
      <c r="B78">
        <v>15.532880760821801</v>
      </c>
      <c r="C78">
        <v>19.905524130205102</v>
      </c>
      <c r="D78">
        <v>25.335396676938199</v>
      </c>
      <c r="E78">
        <v>20.3557724931424</v>
      </c>
      <c r="F78">
        <v>31.5872470379039</v>
      </c>
      <c r="G78">
        <v>20.256684614333601</v>
      </c>
      <c r="H78">
        <v>20.398970655433601</v>
      </c>
      <c r="I78">
        <v>29.119275974785801</v>
      </c>
      <c r="J78">
        <v>22.497894364084502</v>
      </c>
      <c r="K78">
        <v>18.4021435617294</v>
      </c>
      <c r="L78">
        <v>20.555160176194399</v>
      </c>
      <c r="M78">
        <v>13.2564642369534</v>
      </c>
      <c r="N78">
        <v>22.8672137480503</v>
      </c>
      <c r="O78">
        <v>21.466747082031802</v>
      </c>
      <c r="P78">
        <v>5.4699995220528699</v>
      </c>
      <c r="Q78">
        <v>25.408919624225302</v>
      </c>
      <c r="R78">
        <v>19.784278078724999</v>
      </c>
      <c r="S78">
        <v>16.616581772594099</v>
      </c>
      <c r="T78">
        <v>20.912327567793302</v>
      </c>
      <c r="U78">
        <v>28.1685517633627</v>
      </c>
      <c r="V78">
        <v>26.136383071413299</v>
      </c>
      <c r="W78">
        <v>24.125561326155701</v>
      </c>
      <c r="X78">
        <v>67.089533623578703</v>
      </c>
      <c r="Y78">
        <v>29.638492918812702</v>
      </c>
      <c r="Z78">
        <v>21.6136954711918</v>
      </c>
      <c r="AA78">
        <v>169.452118354931</v>
      </c>
      <c r="AB78">
        <v>16.264506359099901</v>
      </c>
      <c r="AC78">
        <v>29.119275974785801</v>
      </c>
      <c r="AD78">
        <v>34.918036690951098</v>
      </c>
      <c r="AE78">
        <v>40.9166593372438</v>
      </c>
      <c r="AF78">
        <v>4.1641804355683698</v>
      </c>
      <c r="AG78">
        <v>83.132592498269901</v>
      </c>
      <c r="AH78">
        <v>96.410324172395605</v>
      </c>
      <c r="AI78">
        <v>57.717635950228399</v>
      </c>
      <c r="AJ78">
        <v>132.67562341766299</v>
      </c>
      <c r="AK78">
        <v>27.0221694788052</v>
      </c>
      <c r="AL78">
        <v>26.3407663443964</v>
      </c>
      <c r="AM78">
        <v>102.45769482076</v>
      </c>
      <c r="AN78">
        <v>65.677858792016096</v>
      </c>
    </row>
    <row r="79" spans="1:40" x14ac:dyDescent="0.25">
      <c r="A79" t="s">
        <v>116</v>
      </c>
      <c r="B79">
        <v>22.1898296583168</v>
      </c>
      <c r="C79">
        <v>1.32703494201367</v>
      </c>
      <c r="D79">
        <v>0.633384916923455</v>
      </c>
      <c r="E79">
        <v>3.63495937377543</v>
      </c>
      <c r="F79">
        <v>0</v>
      </c>
      <c r="G79">
        <v>6.4821390765867601</v>
      </c>
      <c r="H79">
        <v>4.2204766873310904</v>
      </c>
      <c r="I79">
        <v>2.5693478801281602</v>
      </c>
      <c r="J79">
        <v>0</v>
      </c>
      <c r="K79">
        <v>1.5335119634774499</v>
      </c>
      <c r="L79">
        <v>5.5340815858985</v>
      </c>
      <c r="M79">
        <v>1.4729404707725999</v>
      </c>
      <c r="N79">
        <v>0</v>
      </c>
      <c r="O79">
        <v>0</v>
      </c>
      <c r="P79">
        <v>3.2819997132317198</v>
      </c>
      <c r="Q79">
        <v>0</v>
      </c>
      <c r="R79">
        <v>1.1637810634544099</v>
      </c>
      <c r="S79">
        <v>10.751905852855</v>
      </c>
      <c r="T79">
        <v>3.9833004891034798</v>
      </c>
      <c r="U79">
        <v>0</v>
      </c>
      <c r="V79">
        <v>2.37603482467394</v>
      </c>
      <c r="W79">
        <v>0.92790620485214104</v>
      </c>
      <c r="X79">
        <v>0</v>
      </c>
      <c r="Y79">
        <v>2.7786087111387001</v>
      </c>
      <c r="Z79">
        <v>0</v>
      </c>
      <c r="AA79">
        <v>0</v>
      </c>
      <c r="AB79">
        <v>0</v>
      </c>
      <c r="AC79">
        <v>5.2944138135974201</v>
      </c>
      <c r="AD79">
        <v>0</v>
      </c>
      <c r="AE79">
        <v>1.70486080571849</v>
      </c>
      <c r="AF79">
        <v>0</v>
      </c>
      <c r="AG79">
        <v>0</v>
      </c>
      <c r="AH79">
        <v>0</v>
      </c>
      <c r="AI79">
        <v>1.3907864084392401</v>
      </c>
      <c r="AJ79">
        <v>0</v>
      </c>
      <c r="AK79">
        <v>1.03931421072328</v>
      </c>
      <c r="AL79">
        <v>0</v>
      </c>
      <c r="AM79">
        <v>0</v>
      </c>
      <c r="AN79">
        <v>0</v>
      </c>
    </row>
    <row r="80" spans="1:40" x14ac:dyDescent="0.25">
      <c r="A80" t="s">
        <v>117</v>
      </c>
      <c r="B80">
        <v>2.21898296583168</v>
      </c>
      <c r="C80">
        <v>0</v>
      </c>
      <c r="D80">
        <v>4.4336944184641798</v>
      </c>
      <c r="E80">
        <v>0.72699187475508598</v>
      </c>
      <c r="F80">
        <v>0.90249277251154003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0.73647023538629997</v>
      </c>
      <c r="N80">
        <v>0.714600429626573</v>
      </c>
      <c r="O80">
        <v>2.1466747082031801</v>
      </c>
      <c r="P80">
        <v>3.2819997132317198</v>
      </c>
      <c r="Q80">
        <v>7.6226758872675999</v>
      </c>
      <c r="R80">
        <v>0</v>
      </c>
      <c r="S80">
        <v>0.97744598662318105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1.96488140647198</v>
      </c>
      <c r="AA80">
        <v>0</v>
      </c>
      <c r="AB80">
        <v>3.0495949423312299</v>
      </c>
      <c r="AC80">
        <v>0</v>
      </c>
      <c r="AD80">
        <v>1.2932606181833699</v>
      </c>
      <c r="AE80">
        <v>2.2731477409579899</v>
      </c>
      <c r="AF80">
        <v>0</v>
      </c>
      <c r="AG80">
        <v>0</v>
      </c>
      <c r="AH80">
        <v>0</v>
      </c>
      <c r="AI80">
        <v>1.3907864084392401</v>
      </c>
      <c r="AJ80">
        <v>0</v>
      </c>
      <c r="AK80">
        <v>0</v>
      </c>
      <c r="AL80">
        <v>0</v>
      </c>
      <c r="AM80">
        <v>0</v>
      </c>
      <c r="AN80">
        <v>0</v>
      </c>
    </row>
    <row r="81" spans="1:40" x14ac:dyDescent="0.25">
      <c r="A81" t="s">
        <v>118</v>
      </c>
      <c r="B81">
        <v>19.9708466924851</v>
      </c>
      <c r="C81">
        <v>14.5973843621504</v>
      </c>
      <c r="D81">
        <v>29.135706178478902</v>
      </c>
      <c r="E81">
        <v>34.895609988244097</v>
      </c>
      <c r="F81">
        <v>0</v>
      </c>
      <c r="G81">
        <v>16.205347691466901</v>
      </c>
      <c r="H81">
        <v>0</v>
      </c>
      <c r="I81">
        <v>15.416087280769</v>
      </c>
      <c r="J81">
        <v>22.019215760593301</v>
      </c>
      <c r="K81">
        <v>16.101875616513301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</row>
    <row r="82" spans="1:40" x14ac:dyDescent="0.25">
      <c r="A82" t="s">
        <v>119</v>
      </c>
      <c r="B82">
        <v>42.1606763508019</v>
      </c>
      <c r="C82">
        <v>18.578489188191401</v>
      </c>
      <c r="D82">
        <v>27.868936344632001</v>
      </c>
      <c r="E82">
        <v>28.352683115448301</v>
      </c>
      <c r="F82">
        <v>27.074783175346202</v>
      </c>
      <c r="G82">
        <v>16.205347691466901</v>
      </c>
      <c r="H82">
        <v>16.881906749324401</v>
      </c>
      <c r="I82">
        <v>14.5596379873929</v>
      </c>
      <c r="J82">
        <v>31.1141092269254</v>
      </c>
      <c r="K82">
        <v>26.069703379116699</v>
      </c>
      <c r="L82">
        <v>15.811661673995699</v>
      </c>
      <c r="M82">
        <v>29.458809415451999</v>
      </c>
      <c r="N82">
        <v>23.5818141776769</v>
      </c>
      <c r="O82">
        <v>28.980108560742899</v>
      </c>
      <c r="P82">
        <v>19.691998279390301</v>
      </c>
      <c r="Q82">
        <v>33.031595511492903</v>
      </c>
      <c r="R82">
        <v>25.6031833959971</v>
      </c>
      <c r="S82">
        <v>26.3910416388259</v>
      </c>
      <c r="T82">
        <v>26.8872783014485</v>
      </c>
      <c r="U82">
        <v>26.351225843145698</v>
      </c>
      <c r="V82">
        <v>30.096441112536599</v>
      </c>
      <c r="W82">
        <v>28.765092350416399</v>
      </c>
      <c r="X82">
        <v>27.383483111664798</v>
      </c>
      <c r="Y82">
        <v>39.826724859654597</v>
      </c>
      <c r="Z82">
        <v>46.174713052091498</v>
      </c>
      <c r="AA82">
        <v>22.042551981129201</v>
      </c>
      <c r="AB82">
        <v>48.793519077299599</v>
      </c>
      <c r="AC82">
        <v>17.206844894191601</v>
      </c>
      <c r="AD82">
        <v>77.595637091002402</v>
      </c>
      <c r="AE82">
        <v>44.326380948680701</v>
      </c>
      <c r="AF82">
        <v>124.925413067051</v>
      </c>
      <c r="AG82">
        <v>71.796329884869394</v>
      </c>
      <c r="AH82">
        <v>38.564129668958302</v>
      </c>
      <c r="AI82">
        <v>28.5111213730044</v>
      </c>
      <c r="AJ82">
        <v>100.87733350764501</v>
      </c>
      <c r="AK82">
        <v>21.825598425188801</v>
      </c>
      <c r="AL82">
        <v>33.212270608151996</v>
      </c>
      <c r="AM82">
        <v>18.214701301468398</v>
      </c>
      <c r="AN82">
        <v>23.2782284326133</v>
      </c>
    </row>
    <row r="83" spans="1:40" x14ac:dyDescent="0.25">
      <c r="A83" t="s">
        <v>120</v>
      </c>
      <c r="B83">
        <v>31.065761521643498</v>
      </c>
      <c r="C83">
        <v>19.905524130205102</v>
      </c>
      <c r="D83">
        <v>25.9687815938616</v>
      </c>
      <c r="E83">
        <v>16.720813119367001</v>
      </c>
      <c r="F83">
        <v>25.269797630323101</v>
      </c>
      <c r="G83">
        <v>38.8928344595205</v>
      </c>
      <c r="H83">
        <v>12.6614300619933</v>
      </c>
      <c r="I83">
        <v>23.9805802145295</v>
      </c>
      <c r="J83">
        <v>39.251645486275102</v>
      </c>
      <c r="K83">
        <v>193.222507398159</v>
      </c>
      <c r="L83">
        <v>39.529154184989302</v>
      </c>
      <c r="M83">
        <v>30.195279650838302</v>
      </c>
      <c r="N83">
        <v>17.150410311037799</v>
      </c>
      <c r="O83">
        <v>11.806710895117501</v>
      </c>
      <c r="P83">
        <v>17.503998470569201</v>
      </c>
      <c r="Q83">
        <v>22.868027661802799</v>
      </c>
      <c r="R83">
        <v>29.094526586360299</v>
      </c>
      <c r="S83">
        <v>21.50381170571</v>
      </c>
      <c r="T83">
        <v>17.924852200965699</v>
      </c>
      <c r="U83">
        <v>29.077214723471201</v>
      </c>
      <c r="V83">
        <v>15.0482205562683</v>
      </c>
      <c r="W83">
        <v>11.134874458225701</v>
      </c>
      <c r="X83">
        <v>2.7383483111664799</v>
      </c>
      <c r="Y83">
        <v>12.040637748267701</v>
      </c>
      <c r="Z83">
        <v>11.7892884388319</v>
      </c>
      <c r="AA83">
        <v>41.329784964617197</v>
      </c>
      <c r="AB83">
        <v>14.231443064212399</v>
      </c>
      <c r="AC83">
        <v>35.737293241782602</v>
      </c>
      <c r="AD83">
        <v>16.812388036383901</v>
      </c>
      <c r="AE83">
        <v>45.462954819159698</v>
      </c>
      <c r="AF83">
        <v>36.0895637749259</v>
      </c>
      <c r="AG83">
        <v>9.4468855111670305</v>
      </c>
      <c r="AH83">
        <v>23.413935870438898</v>
      </c>
      <c r="AI83">
        <v>46.591344682714499</v>
      </c>
      <c r="AJ83">
        <v>77.850985641769398</v>
      </c>
      <c r="AK83">
        <v>19.746970003742199</v>
      </c>
      <c r="AL83">
        <v>67.569791926929796</v>
      </c>
      <c r="AM83">
        <v>67.166711049164604</v>
      </c>
      <c r="AN83">
        <v>13.3018448186362</v>
      </c>
    </row>
    <row r="84" spans="1:40" x14ac:dyDescent="0.25">
      <c r="A84" t="s">
        <v>121</v>
      </c>
      <c r="B84">
        <v>849.87047591353303</v>
      </c>
      <c r="C84">
        <v>1575.1904761702301</v>
      </c>
      <c r="D84">
        <v>653.65323426500504</v>
      </c>
      <c r="E84">
        <v>1324.5791958037701</v>
      </c>
      <c r="F84">
        <v>1999.0214911130599</v>
      </c>
      <c r="G84">
        <v>1343.42332362261</v>
      </c>
      <c r="H84">
        <v>1245.74403554389</v>
      </c>
      <c r="I84">
        <v>1628.11010670788</v>
      </c>
      <c r="J84">
        <v>1313.49408797974</v>
      </c>
      <c r="K84">
        <v>2132.3483852154</v>
      </c>
      <c r="L84">
        <v>1420.6778014085201</v>
      </c>
      <c r="M84">
        <v>2064.3260697878</v>
      </c>
      <c r="N84">
        <v>1672.87960575581</v>
      </c>
      <c r="O84">
        <v>974.59031752424403</v>
      </c>
      <c r="P84">
        <v>2289.7417999313302</v>
      </c>
      <c r="Q84">
        <v>2581.5462338212901</v>
      </c>
      <c r="R84">
        <v>1573.4319977903599</v>
      </c>
      <c r="S84">
        <v>1393.8379769246601</v>
      </c>
      <c r="T84">
        <v>1305.52673530367</v>
      </c>
      <c r="U84">
        <v>3065.8288274059901</v>
      </c>
      <c r="V84">
        <v>1219.6978766659599</v>
      </c>
      <c r="W84">
        <v>2223.2632668257302</v>
      </c>
      <c r="X84">
        <v>1180.22812211275</v>
      </c>
      <c r="Y84">
        <v>1266.1193693755299</v>
      </c>
      <c r="Z84">
        <v>678.86652593606902</v>
      </c>
      <c r="AA84">
        <v>1077.3297280776901</v>
      </c>
      <c r="AB84">
        <v>1338.7721796834101</v>
      </c>
      <c r="AC84">
        <v>594.297950576311</v>
      </c>
      <c r="AD84">
        <v>1114.79065287407</v>
      </c>
      <c r="AE84">
        <v>929.71742605181703</v>
      </c>
      <c r="AF84">
        <v>513.58225372009895</v>
      </c>
      <c r="AG84">
        <v>312.69191041962898</v>
      </c>
      <c r="AH84">
        <v>886.97498238603998</v>
      </c>
      <c r="AI84">
        <v>533.366587636448</v>
      </c>
      <c r="AJ84">
        <v>913.37846534639402</v>
      </c>
      <c r="AK84">
        <v>935.38278965094798</v>
      </c>
      <c r="AL84">
        <v>1120.0551949921601</v>
      </c>
      <c r="AM84">
        <v>802.58527609595001</v>
      </c>
      <c r="AN84">
        <v>875.42766212649303</v>
      </c>
    </row>
    <row r="85" spans="1:40" x14ac:dyDescent="0.25">
      <c r="A85" t="s">
        <v>122</v>
      </c>
      <c r="B85">
        <v>4.43796593166336</v>
      </c>
      <c r="C85">
        <v>0</v>
      </c>
      <c r="D85">
        <v>2.53353966769382</v>
      </c>
      <c r="E85">
        <v>1.45398374951017</v>
      </c>
      <c r="F85">
        <v>4.5124638625577003</v>
      </c>
      <c r="G85">
        <v>4.8616043074400697</v>
      </c>
      <c r="H85">
        <v>1.4068255624437001</v>
      </c>
      <c r="I85">
        <v>0</v>
      </c>
      <c r="J85">
        <v>1.9147144139646399</v>
      </c>
      <c r="K85">
        <v>1.5335119634774499</v>
      </c>
      <c r="L85">
        <v>0.79058308369978603</v>
      </c>
      <c r="M85">
        <v>2.2094107061588999</v>
      </c>
      <c r="N85">
        <v>2.14380128887972</v>
      </c>
      <c r="O85">
        <v>0</v>
      </c>
      <c r="P85">
        <v>0</v>
      </c>
      <c r="Q85">
        <v>10.1635678496901</v>
      </c>
      <c r="R85">
        <v>3.4913431903632302</v>
      </c>
      <c r="S85">
        <v>1.9548919732463601</v>
      </c>
      <c r="T85">
        <v>0.99582512227587106</v>
      </c>
      <c r="U85">
        <v>1.8173259202169501</v>
      </c>
      <c r="V85">
        <v>0.792011608224647</v>
      </c>
      <c r="W85">
        <v>0</v>
      </c>
      <c r="X85">
        <v>0</v>
      </c>
      <c r="Y85">
        <v>0.92620290371289804</v>
      </c>
      <c r="Z85">
        <v>0</v>
      </c>
      <c r="AA85">
        <v>2.7553189976411501</v>
      </c>
      <c r="AB85">
        <v>0</v>
      </c>
      <c r="AC85">
        <v>0</v>
      </c>
      <c r="AD85">
        <v>1.2932606181833699</v>
      </c>
      <c r="AE85">
        <v>5.1145824171554697</v>
      </c>
      <c r="AF85">
        <v>3.4701503629736399</v>
      </c>
      <c r="AG85">
        <v>0</v>
      </c>
      <c r="AH85">
        <v>1.3772903453199401</v>
      </c>
      <c r="AI85">
        <v>1.3907864084392401</v>
      </c>
      <c r="AJ85">
        <v>0</v>
      </c>
      <c r="AK85">
        <v>0</v>
      </c>
      <c r="AL85">
        <v>3.4357521318777899</v>
      </c>
      <c r="AM85">
        <v>2.2768376626835498</v>
      </c>
      <c r="AN85">
        <v>4.1568265058238101</v>
      </c>
    </row>
    <row r="86" spans="1:40" x14ac:dyDescent="0.25">
      <c r="A86" t="s">
        <v>123</v>
      </c>
      <c r="B86">
        <v>1495.5945189705501</v>
      </c>
      <c r="C86">
        <v>2204.20503868471</v>
      </c>
      <c r="D86">
        <v>1819.0814814041601</v>
      </c>
      <c r="E86">
        <v>1890.90586623798</v>
      </c>
      <c r="F86">
        <v>1393.4488407578201</v>
      </c>
      <c r="G86">
        <v>1600.27808453236</v>
      </c>
      <c r="H86">
        <v>992.51543430402796</v>
      </c>
      <c r="I86">
        <v>1500.4991619948501</v>
      </c>
      <c r="J86">
        <v>2398.1798034907101</v>
      </c>
      <c r="K86">
        <v>2088.6432942562901</v>
      </c>
      <c r="L86">
        <v>2283.2039457249798</v>
      </c>
      <c r="M86">
        <v>1819.0814814041601</v>
      </c>
      <c r="N86">
        <v>2083.7748527910899</v>
      </c>
      <c r="O86">
        <v>1417.8786447682</v>
      </c>
      <c r="P86">
        <v>1725.2378492554701</v>
      </c>
      <c r="Q86">
        <v>1984.4366226520001</v>
      </c>
      <c r="R86">
        <v>2203.0375531191999</v>
      </c>
      <c r="S86">
        <v>2038.95232809596</v>
      </c>
      <c r="T86">
        <v>2687.7320050225799</v>
      </c>
      <c r="U86">
        <v>1363.9031031228201</v>
      </c>
      <c r="V86">
        <v>2410.8833354358198</v>
      </c>
      <c r="W86">
        <v>1424.33602444804</v>
      </c>
      <c r="X86">
        <v>1871.6610706822901</v>
      </c>
      <c r="Y86">
        <v>2017.26992428669</v>
      </c>
      <c r="Z86">
        <v>952.96748213890999</v>
      </c>
      <c r="AA86">
        <v>1655.9467175823299</v>
      </c>
      <c r="AB86">
        <v>1526.8305344605001</v>
      </c>
      <c r="AC86">
        <v>914.60998629895505</v>
      </c>
      <c r="AD86">
        <v>1592.0038209837301</v>
      </c>
      <c r="AE86">
        <v>2433.4046566955199</v>
      </c>
      <c r="AF86">
        <v>1899.5603086917699</v>
      </c>
      <c r="AG86">
        <v>3023.0033635734499</v>
      </c>
      <c r="AH86">
        <v>1688.5579633622399</v>
      </c>
      <c r="AI86">
        <v>1236.40911710248</v>
      </c>
      <c r="AJ86">
        <v>1819.0814814041601</v>
      </c>
      <c r="AK86">
        <v>1803.2101556048799</v>
      </c>
      <c r="AL86">
        <v>1598.7699920338</v>
      </c>
      <c r="AM86">
        <v>2239.26984124927</v>
      </c>
      <c r="AN86">
        <v>1815.7018177438399</v>
      </c>
    </row>
    <row r="87" spans="1:40" x14ac:dyDescent="0.25">
      <c r="A87" t="s">
        <v>124</v>
      </c>
      <c r="B87">
        <v>0</v>
      </c>
      <c r="C87">
        <v>0</v>
      </c>
      <c r="D87">
        <v>1.26676983384691</v>
      </c>
      <c r="E87">
        <v>0</v>
      </c>
      <c r="F87">
        <v>0</v>
      </c>
      <c r="G87">
        <v>1.62053476914669</v>
      </c>
      <c r="H87">
        <v>2.1102383436655501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0.97744598662318105</v>
      </c>
      <c r="T87">
        <v>0</v>
      </c>
      <c r="U87">
        <v>0.90866296010847403</v>
      </c>
      <c r="V87">
        <v>0</v>
      </c>
      <c r="W87">
        <v>0.92790620485214104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1.2932606181833699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</row>
    <row r="88" spans="1:40" x14ac:dyDescent="0.25">
      <c r="A88" t="s">
        <v>125</v>
      </c>
      <c r="B88">
        <v>1275.91520535322</v>
      </c>
      <c r="C88">
        <v>571.95206000789403</v>
      </c>
      <c r="D88">
        <v>802.49868974201695</v>
      </c>
      <c r="E88">
        <v>827.31675347128703</v>
      </c>
      <c r="F88">
        <v>931.37254123190905</v>
      </c>
      <c r="G88">
        <v>520.191660896087</v>
      </c>
      <c r="H88">
        <v>818.06906456101001</v>
      </c>
      <c r="I88">
        <v>771.66081333182501</v>
      </c>
      <c r="J88">
        <v>892.73559551101198</v>
      </c>
      <c r="K88">
        <v>805.86053680740201</v>
      </c>
      <c r="L88">
        <v>1141.6019728624899</v>
      </c>
      <c r="M88">
        <v>866.08899681428898</v>
      </c>
      <c r="N88">
        <v>1241.9755466909801</v>
      </c>
      <c r="O88">
        <v>949.90355837990705</v>
      </c>
      <c r="P88">
        <v>818.31192849910894</v>
      </c>
      <c r="Q88">
        <v>932.50735020906905</v>
      </c>
      <c r="R88">
        <v>933.35241289043802</v>
      </c>
      <c r="S88">
        <v>781.956789298545</v>
      </c>
      <c r="T88">
        <v>772.76029488607605</v>
      </c>
      <c r="U88">
        <v>810.52736041675905</v>
      </c>
      <c r="V88">
        <v>475.99897654301299</v>
      </c>
      <c r="W88">
        <v>808.20630442621496</v>
      </c>
      <c r="X88">
        <v>1210.34995353558</v>
      </c>
      <c r="Y88">
        <v>756.70777233343802</v>
      </c>
      <c r="Z88">
        <v>1260.47142225177</v>
      </c>
      <c r="AA88">
        <v>741.18081036546903</v>
      </c>
      <c r="AB88">
        <v>1151.73035655376</v>
      </c>
      <c r="AC88">
        <v>1305.07300505176</v>
      </c>
      <c r="AD88">
        <v>1174.2806413105</v>
      </c>
      <c r="AE88">
        <v>971.770659259539</v>
      </c>
      <c r="AF88">
        <v>1605.9855879842</v>
      </c>
      <c r="AG88">
        <v>1181.805377447</v>
      </c>
      <c r="AH88">
        <v>984.76259690375502</v>
      </c>
      <c r="AI88">
        <v>1082.7272189699499</v>
      </c>
      <c r="AJ88">
        <v>942.98376974537598</v>
      </c>
      <c r="AK88">
        <v>661.00383802000295</v>
      </c>
      <c r="AL88">
        <v>838.32352017818005</v>
      </c>
      <c r="AM88">
        <v>487.24325981427899</v>
      </c>
      <c r="AN88">
        <v>1407.50145487194</v>
      </c>
    </row>
    <row r="89" spans="1:40" x14ac:dyDescent="0.25">
      <c r="A89" t="s">
        <v>126</v>
      </c>
      <c r="B89">
        <v>0</v>
      </c>
      <c r="C89">
        <v>0</v>
      </c>
      <c r="D89">
        <v>1.26676983384691</v>
      </c>
      <c r="E89">
        <v>10.1778862465712</v>
      </c>
      <c r="F89">
        <v>0</v>
      </c>
      <c r="G89">
        <v>0</v>
      </c>
      <c r="H89">
        <v>0</v>
      </c>
      <c r="I89">
        <v>0</v>
      </c>
      <c r="J89">
        <v>0.47867860349115898</v>
      </c>
      <c r="K89">
        <v>0</v>
      </c>
      <c r="L89">
        <v>1.5811661673995701</v>
      </c>
      <c r="M89">
        <v>0</v>
      </c>
      <c r="N89">
        <v>20.7234124591706</v>
      </c>
      <c r="O89">
        <v>9.6600361869143097</v>
      </c>
      <c r="P89">
        <v>0</v>
      </c>
      <c r="Q89">
        <v>0</v>
      </c>
      <c r="R89">
        <v>385.21153200341001</v>
      </c>
      <c r="S89">
        <v>0.97744598662318105</v>
      </c>
      <c r="T89">
        <v>18.920677323241499</v>
      </c>
      <c r="U89">
        <v>0.90866296010847403</v>
      </c>
      <c r="V89">
        <v>1713.1211085899099</v>
      </c>
      <c r="W89">
        <v>249.60676910522599</v>
      </c>
      <c r="X89">
        <v>143.76328633623999</v>
      </c>
      <c r="Y89">
        <v>2235.8538095629401</v>
      </c>
      <c r="Z89">
        <v>10.8068477355959</v>
      </c>
      <c r="AA89">
        <v>1219.22865645621</v>
      </c>
      <c r="AB89">
        <v>88.438253327605494</v>
      </c>
      <c r="AC89">
        <v>82.063414110760107</v>
      </c>
      <c r="AD89">
        <v>0</v>
      </c>
      <c r="AE89">
        <v>1064.4014297035801</v>
      </c>
      <c r="AF89">
        <v>1690.6572568407601</v>
      </c>
      <c r="AG89">
        <v>858.72189296508304</v>
      </c>
      <c r="AH89">
        <v>6.8864517265996898</v>
      </c>
      <c r="AI89">
        <v>2405.3650933956601</v>
      </c>
      <c r="AJ89">
        <v>1865.13417713591</v>
      </c>
      <c r="AK89">
        <v>1333.44013235796</v>
      </c>
      <c r="AL89">
        <v>121.39657532634899</v>
      </c>
      <c r="AM89">
        <v>28.460470783544299</v>
      </c>
      <c r="AN89">
        <v>1621.16233727128</v>
      </c>
    </row>
    <row r="90" spans="1:40" x14ac:dyDescent="0.25">
      <c r="A90" t="s">
        <v>127</v>
      </c>
      <c r="B90">
        <v>5454.2601300142696</v>
      </c>
      <c r="C90">
        <v>3373.32282259876</v>
      </c>
      <c r="D90">
        <v>4322.2186730856502</v>
      </c>
      <c r="E90">
        <v>3429.9476650944898</v>
      </c>
      <c r="F90">
        <v>4090.0972450222998</v>
      </c>
      <c r="G90">
        <v>3304.2703942900998</v>
      </c>
      <c r="H90">
        <v>1712.1067094939799</v>
      </c>
      <c r="I90">
        <v>3749.5350064003601</v>
      </c>
      <c r="J90">
        <v>3568.5489890265899</v>
      </c>
      <c r="K90">
        <v>2734.2518308803001</v>
      </c>
      <c r="L90">
        <v>3313.3337037858</v>
      </c>
      <c r="M90">
        <v>3711.0735161115699</v>
      </c>
      <c r="N90">
        <v>4809.2608913868398</v>
      </c>
      <c r="O90">
        <v>3474.3930152268499</v>
      </c>
      <c r="P90">
        <v>2294.1177995489702</v>
      </c>
      <c r="Q90">
        <v>5051.2932212959904</v>
      </c>
      <c r="R90">
        <v>2470.7071977137198</v>
      </c>
      <c r="S90">
        <v>3411.2864933148999</v>
      </c>
      <c r="T90">
        <v>4054.9998979073498</v>
      </c>
      <c r="U90">
        <v>2248.9408262684701</v>
      </c>
      <c r="V90">
        <v>3424.6581939633702</v>
      </c>
      <c r="W90">
        <v>2981.3626361899301</v>
      </c>
      <c r="X90">
        <v>3014.9214905942899</v>
      </c>
      <c r="Y90">
        <v>3417.6887147006</v>
      </c>
      <c r="Z90">
        <v>3597.6978552501901</v>
      </c>
      <c r="AA90">
        <v>3705.90405182734</v>
      </c>
      <c r="AB90">
        <v>2484.4033463525002</v>
      </c>
      <c r="AC90">
        <v>2824.5697695542299</v>
      </c>
      <c r="AD90">
        <v>3313.3337037858</v>
      </c>
      <c r="AE90">
        <v>5517.4978542402696</v>
      </c>
      <c r="AF90">
        <v>1792.67967751218</v>
      </c>
      <c r="AG90">
        <v>2877.5213267014801</v>
      </c>
      <c r="AH90">
        <v>3808.20780480963</v>
      </c>
      <c r="AI90">
        <v>2216.2181418479299</v>
      </c>
      <c r="AJ90">
        <v>2265.3540328999402</v>
      </c>
      <c r="AK90">
        <v>3313.3337037858</v>
      </c>
      <c r="AL90">
        <v>2888.3222921985898</v>
      </c>
      <c r="AM90">
        <v>2619.50173091742</v>
      </c>
      <c r="AN90">
        <v>2813.3401791415499</v>
      </c>
    </row>
    <row r="91" spans="1:40" x14ac:dyDescent="0.25">
      <c r="A91" t="s">
        <v>128</v>
      </c>
      <c r="B91">
        <v>71.007454906613702</v>
      </c>
      <c r="C91">
        <v>79.622096520820506</v>
      </c>
      <c r="D91">
        <v>108.308820793911</v>
      </c>
      <c r="E91">
        <v>71.245203725998394</v>
      </c>
      <c r="F91">
        <v>40.612174763019297</v>
      </c>
      <c r="G91">
        <v>72.924064611600997</v>
      </c>
      <c r="H91">
        <v>96.367551027393205</v>
      </c>
      <c r="I91">
        <v>102.773915205126</v>
      </c>
      <c r="J91">
        <v>46.910503142133599</v>
      </c>
      <c r="K91">
        <v>82.809646027782506</v>
      </c>
      <c r="L91">
        <v>169.97536299545399</v>
      </c>
      <c r="M91">
        <v>177.48932672809801</v>
      </c>
      <c r="N91">
        <v>87.1812524144419</v>
      </c>
      <c r="O91">
        <v>285.50773619102301</v>
      </c>
      <c r="P91">
        <v>172.85198489687099</v>
      </c>
      <c r="Q91">
        <v>172.780653444732</v>
      </c>
      <c r="R91">
        <v>136.16238442416599</v>
      </c>
      <c r="S91">
        <v>54.736975250898098</v>
      </c>
      <c r="T91">
        <v>127.465615651311</v>
      </c>
      <c r="U91">
        <v>252.608302910156</v>
      </c>
      <c r="V91">
        <v>88.705300121160406</v>
      </c>
      <c r="W91">
        <v>100.213870124031</v>
      </c>
      <c r="X91">
        <v>193.05355593723701</v>
      </c>
      <c r="Y91">
        <v>138.004232653222</v>
      </c>
      <c r="Z91">
        <v>138.524139156274</v>
      </c>
      <c r="AA91">
        <v>183.22871334313601</v>
      </c>
      <c r="AB91">
        <v>139.264835699793</v>
      </c>
      <c r="AC91">
        <v>428.84751890139103</v>
      </c>
      <c r="AD91">
        <v>223.73408694572399</v>
      </c>
      <c r="AE91">
        <v>153.43747251466399</v>
      </c>
      <c r="AF91">
        <v>270.67172831194398</v>
      </c>
      <c r="AG91">
        <v>277.73843402831102</v>
      </c>
      <c r="AH91">
        <v>212.10271317927001</v>
      </c>
      <c r="AI91">
        <v>198.18706320259199</v>
      </c>
      <c r="AJ91">
        <v>112.93875381834199</v>
      </c>
      <c r="AK91">
        <v>224.49186951622701</v>
      </c>
      <c r="AL91">
        <v>103.07256395633399</v>
      </c>
      <c r="AM91">
        <v>137.74867859235499</v>
      </c>
      <c r="AN91">
        <v>122.21069927121999</v>
      </c>
    </row>
    <row r="92" spans="1:40" x14ac:dyDescent="0.25">
      <c r="A92" t="s">
        <v>129</v>
      </c>
      <c r="B92">
        <v>304.00066631893998</v>
      </c>
      <c r="C92">
        <v>464.46222970478601</v>
      </c>
      <c r="D92">
        <v>1078.0211286037199</v>
      </c>
      <c r="E92">
        <v>648.47675228153605</v>
      </c>
      <c r="F92">
        <v>866.393061611078</v>
      </c>
      <c r="G92">
        <v>660.36791842727598</v>
      </c>
      <c r="H92">
        <v>556.399509946482</v>
      </c>
      <c r="I92">
        <v>523.29051825276895</v>
      </c>
      <c r="J92">
        <v>1141.16979072292</v>
      </c>
      <c r="K92">
        <v>984.51468055252496</v>
      </c>
      <c r="L92">
        <v>1093.3764047568</v>
      </c>
      <c r="M92">
        <v>1064.1994901332</v>
      </c>
      <c r="N92">
        <v>1894.40573894005</v>
      </c>
      <c r="O92">
        <v>1169.9377159707301</v>
      </c>
      <c r="P92">
        <v>275.68797591146398</v>
      </c>
      <c r="Q92">
        <v>835.95345563701301</v>
      </c>
      <c r="R92">
        <v>1146.3243475025999</v>
      </c>
      <c r="S92">
        <v>483.83576337847501</v>
      </c>
      <c r="T92">
        <v>1605.2700971086999</v>
      </c>
      <c r="U92">
        <v>446.15351341326101</v>
      </c>
      <c r="V92">
        <v>849.82845562504599</v>
      </c>
      <c r="W92">
        <v>1078.22701003819</v>
      </c>
      <c r="X92">
        <v>1043.31070655443</v>
      </c>
      <c r="Y92">
        <v>847.47565689730197</v>
      </c>
      <c r="Z92">
        <v>1702.5697387079699</v>
      </c>
      <c r="AA92">
        <v>1843.30840942193</v>
      </c>
      <c r="AB92">
        <v>1308.2762302601</v>
      </c>
      <c r="AC92">
        <v>935.787641553345</v>
      </c>
      <c r="AD92">
        <v>2514.0986417484801</v>
      </c>
      <c r="AE92">
        <v>1555.96962868574</v>
      </c>
      <c r="AF92">
        <v>1693.4333771311401</v>
      </c>
      <c r="AG92">
        <v>1387.74748159044</v>
      </c>
      <c r="AH92">
        <v>1037.0996300259101</v>
      </c>
      <c r="AI92">
        <v>908.18352471082301</v>
      </c>
      <c r="AJ92">
        <v>1802.6340900713899</v>
      </c>
      <c r="AK92">
        <v>1863.4903798268299</v>
      </c>
      <c r="AL92">
        <v>1005.53012392957</v>
      </c>
      <c r="AM92">
        <v>1084.9131462687101</v>
      </c>
      <c r="AN92">
        <v>2359.4147247055898</v>
      </c>
    </row>
    <row r="93" spans="1:40" x14ac:dyDescent="0.25">
      <c r="A93" t="s">
        <v>130</v>
      </c>
      <c r="B93">
        <v>179.737620232366</v>
      </c>
      <c r="C93">
        <v>164.552332809696</v>
      </c>
      <c r="D93">
        <v>10.7675435876987</v>
      </c>
      <c r="E93">
        <v>83.6040655968349</v>
      </c>
      <c r="F93">
        <v>72.199421800923204</v>
      </c>
      <c r="G93">
        <v>28.359358460067099</v>
      </c>
      <c r="H93">
        <v>73.154929247072204</v>
      </c>
      <c r="I93">
        <v>41.109566082050598</v>
      </c>
      <c r="J93">
        <v>63.6642542643242</v>
      </c>
      <c r="K93">
        <v>50.605894794755997</v>
      </c>
      <c r="L93">
        <v>89.3358884580759</v>
      </c>
      <c r="M93">
        <v>69.964672361698504</v>
      </c>
      <c r="N93">
        <v>105.760863584733</v>
      </c>
      <c r="O93">
        <v>106.260398056057</v>
      </c>
      <c r="P93">
        <v>65.639994264634396</v>
      </c>
      <c r="Q93">
        <v>104.176570459324</v>
      </c>
      <c r="R93">
        <v>98.921390393625003</v>
      </c>
      <c r="S93">
        <v>162.25603377944799</v>
      </c>
      <c r="T93">
        <v>5.9749507336552297</v>
      </c>
      <c r="U93">
        <v>123.578162574752</v>
      </c>
      <c r="V93">
        <v>80.785184038913997</v>
      </c>
      <c r="W93">
        <v>56.602278495980599</v>
      </c>
      <c r="X93">
        <v>61.612837001245801</v>
      </c>
      <c r="Y93">
        <v>81.505855526735104</v>
      </c>
      <c r="Z93">
        <v>80.560137665351107</v>
      </c>
      <c r="AA93">
        <v>90.9255269221579</v>
      </c>
      <c r="AB93">
        <v>68.107620378730701</v>
      </c>
      <c r="AC93">
        <v>111.182690085546</v>
      </c>
      <c r="AD93">
        <v>93.114764509202899</v>
      </c>
      <c r="AE93">
        <v>8.5243040285924501</v>
      </c>
      <c r="AF93">
        <v>66.626886969094002</v>
      </c>
      <c r="AG93">
        <v>0.94468855111670302</v>
      </c>
      <c r="AH93">
        <v>19.282064834479101</v>
      </c>
      <c r="AI93">
        <v>42.418985457396801</v>
      </c>
      <c r="AJ93">
        <v>3.28947826655364</v>
      </c>
      <c r="AK93">
        <v>0</v>
      </c>
      <c r="AL93">
        <v>0</v>
      </c>
      <c r="AM93">
        <v>5.6920941567088699</v>
      </c>
      <c r="AN93">
        <v>0</v>
      </c>
    </row>
    <row r="94" spans="1:40" x14ac:dyDescent="0.25">
      <c r="A94" t="s">
        <v>131</v>
      </c>
      <c r="B94">
        <v>0</v>
      </c>
      <c r="C94">
        <v>0</v>
      </c>
      <c r="D94">
        <v>14.567853089239501</v>
      </c>
      <c r="E94">
        <v>30.533658739713601</v>
      </c>
      <c r="F94">
        <v>8.1224349526038608</v>
      </c>
      <c r="G94">
        <v>0.81026738457334402</v>
      </c>
      <c r="H94">
        <v>4.9238894685529404</v>
      </c>
      <c r="I94">
        <v>3.4257971735042201</v>
      </c>
      <c r="J94">
        <v>0.47867860349115898</v>
      </c>
      <c r="K94">
        <v>3.06702392695491</v>
      </c>
      <c r="L94">
        <v>5.5340815858985</v>
      </c>
      <c r="M94">
        <v>9.5741130600219009</v>
      </c>
      <c r="N94">
        <v>8.57520515551888</v>
      </c>
      <c r="O94">
        <v>18.246735019727002</v>
      </c>
      <c r="P94">
        <v>13.1279988529269</v>
      </c>
      <c r="Q94">
        <v>15.2453517745352</v>
      </c>
      <c r="R94">
        <v>6.9826863807264701</v>
      </c>
      <c r="S94">
        <v>9.7744598662318101</v>
      </c>
      <c r="T94">
        <v>2.9874753668276099</v>
      </c>
      <c r="U94">
        <v>19.990585122386399</v>
      </c>
      <c r="V94">
        <v>0</v>
      </c>
      <c r="W94">
        <v>12.99068686793</v>
      </c>
      <c r="X94">
        <v>30.121831422831299</v>
      </c>
      <c r="Y94">
        <v>8.3358261334160808</v>
      </c>
      <c r="Z94">
        <v>14.736610548539799</v>
      </c>
      <c r="AA94">
        <v>0</v>
      </c>
      <c r="AB94">
        <v>17.2810380065436</v>
      </c>
      <c r="AC94">
        <v>6.6180172669967803</v>
      </c>
      <c r="AD94">
        <v>49.143903490968199</v>
      </c>
      <c r="AE94">
        <v>8.5243040285924501</v>
      </c>
      <c r="AF94">
        <v>0</v>
      </c>
      <c r="AG94">
        <v>3.7787542044668099</v>
      </c>
      <c r="AH94">
        <v>8.26374207191963</v>
      </c>
      <c r="AI94">
        <v>3.4769660210981002</v>
      </c>
      <c r="AJ94">
        <v>0</v>
      </c>
      <c r="AK94">
        <v>2.0786284214465498</v>
      </c>
      <c r="AL94">
        <v>0</v>
      </c>
      <c r="AM94">
        <v>0</v>
      </c>
      <c r="AN94">
        <v>0</v>
      </c>
    </row>
    <row r="95" spans="1:40" x14ac:dyDescent="0.25">
      <c r="A95" t="s">
        <v>132</v>
      </c>
      <c r="B95">
        <v>217.46033065150499</v>
      </c>
      <c r="C95">
        <v>66.351747100683696</v>
      </c>
      <c r="D95">
        <v>72.839265446197302</v>
      </c>
      <c r="E95">
        <v>87.239024970610302</v>
      </c>
      <c r="F95">
        <v>68.589450710877003</v>
      </c>
      <c r="G95">
        <v>48.6160430744007</v>
      </c>
      <c r="H95">
        <v>61.196911966300803</v>
      </c>
      <c r="I95">
        <v>77.936885697220902</v>
      </c>
      <c r="J95">
        <v>73.716504937638504</v>
      </c>
      <c r="K95">
        <v>109.64610538863801</v>
      </c>
      <c r="L95">
        <v>78.267725286278804</v>
      </c>
      <c r="M95">
        <v>125.199940015671</v>
      </c>
      <c r="N95">
        <v>65.028639096018196</v>
      </c>
      <c r="O95">
        <v>28.980108560742899</v>
      </c>
      <c r="P95">
        <v>44.853996080833497</v>
      </c>
      <c r="Q95">
        <v>144.830841858084</v>
      </c>
      <c r="R95">
        <v>95.430047203261793</v>
      </c>
      <c r="S95">
        <v>75.263340969984895</v>
      </c>
      <c r="T95">
        <v>72.695233926138599</v>
      </c>
      <c r="U95">
        <v>74.510362728894805</v>
      </c>
      <c r="V95">
        <v>67.320986699095002</v>
      </c>
      <c r="W95">
        <v>38.972060603789899</v>
      </c>
      <c r="X95">
        <v>49.290269600996602</v>
      </c>
      <c r="Y95">
        <v>72.243826489606107</v>
      </c>
      <c r="Z95">
        <v>23.5785768776637</v>
      </c>
      <c r="AA95">
        <v>115.72339790092801</v>
      </c>
      <c r="AB95">
        <v>35.578607660530999</v>
      </c>
      <c r="AC95">
        <v>51.620534682574899</v>
      </c>
      <c r="AD95">
        <v>58.196727818251802</v>
      </c>
      <c r="AE95">
        <v>92.630770444038006</v>
      </c>
      <c r="AF95">
        <v>1.3880601451894601</v>
      </c>
      <c r="AG95">
        <v>3.7787542044668099</v>
      </c>
      <c r="AH95">
        <v>22.036645525118999</v>
      </c>
      <c r="AI95">
        <v>52.849883520691101</v>
      </c>
      <c r="AJ95">
        <v>52.631652264858197</v>
      </c>
      <c r="AK95">
        <v>27.0221694788052</v>
      </c>
      <c r="AL95">
        <v>40.083774871907501</v>
      </c>
      <c r="AM95">
        <v>29.598889614886101</v>
      </c>
      <c r="AN95">
        <v>29.929150841931399</v>
      </c>
    </row>
    <row r="96" spans="1:40" x14ac:dyDescent="0.25">
      <c r="A96" t="s">
        <v>133</v>
      </c>
      <c r="B96">
        <v>55.474574145791998</v>
      </c>
      <c r="C96">
        <v>95.546515824984596</v>
      </c>
      <c r="D96">
        <v>61.438336941575102</v>
      </c>
      <c r="E96">
        <v>71.245203725998394</v>
      </c>
      <c r="F96">
        <v>60.467015758273199</v>
      </c>
      <c r="G96">
        <v>70.493262457881002</v>
      </c>
      <c r="H96">
        <v>23.212621780321001</v>
      </c>
      <c r="I96">
        <v>35.970870321794301</v>
      </c>
      <c r="J96">
        <v>19.625822743137501</v>
      </c>
      <c r="K96">
        <v>38.3377990869363</v>
      </c>
      <c r="L96">
        <v>105.147550132072</v>
      </c>
      <c r="M96">
        <v>53.762327183199901</v>
      </c>
      <c r="N96">
        <v>65.028639096018196</v>
      </c>
      <c r="O96">
        <v>51.520192996876297</v>
      </c>
      <c r="P96">
        <v>82.049992830793002</v>
      </c>
      <c r="Q96">
        <v>149.91262578292901</v>
      </c>
      <c r="R96">
        <v>52.370147855448501</v>
      </c>
      <c r="S96">
        <v>111.428842475043</v>
      </c>
      <c r="T96">
        <v>55.7662068474488</v>
      </c>
      <c r="U96">
        <v>94.500947851281296</v>
      </c>
      <c r="V96">
        <v>95.833404595182202</v>
      </c>
      <c r="W96">
        <v>104.85340114829199</v>
      </c>
      <c r="X96">
        <v>134.17906724715701</v>
      </c>
      <c r="Y96">
        <v>87.989275852725299</v>
      </c>
      <c r="Z96">
        <v>54.034238677979403</v>
      </c>
      <c r="AA96">
        <v>68.882974941028706</v>
      </c>
      <c r="AB96">
        <v>97.587038154599199</v>
      </c>
      <c r="AC96">
        <v>52.9441381359742</v>
      </c>
      <c r="AD96">
        <v>73.715855236452299</v>
      </c>
      <c r="AE96">
        <v>56.828693523949703</v>
      </c>
      <c r="AF96">
        <v>93.0000297276937</v>
      </c>
      <c r="AG96">
        <v>82.187903947153202</v>
      </c>
      <c r="AH96">
        <v>110.18322762559499</v>
      </c>
      <c r="AI96">
        <v>89.010330140111293</v>
      </c>
      <c r="AJ96">
        <v>53.728145020376097</v>
      </c>
      <c r="AK96">
        <v>62.358852643396503</v>
      </c>
      <c r="AL96">
        <v>113.379820351967</v>
      </c>
      <c r="AM96">
        <v>31.875727277569698</v>
      </c>
      <c r="AN96">
        <v>73.991511803663698</v>
      </c>
    </row>
    <row r="97" spans="1:40" x14ac:dyDescent="0.25">
      <c r="A97" t="s">
        <v>134</v>
      </c>
      <c r="B97">
        <v>0</v>
      </c>
      <c r="C97">
        <v>0</v>
      </c>
      <c r="D97">
        <v>1.26676983384691</v>
      </c>
      <c r="E97">
        <v>1.45398374951017</v>
      </c>
      <c r="F97">
        <v>0</v>
      </c>
      <c r="G97">
        <v>0</v>
      </c>
      <c r="H97">
        <v>2.8136511248873899</v>
      </c>
      <c r="I97">
        <v>0.85644929337605402</v>
      </c>
      <c r="J97">
        <v>0.47867860349115898</v>
      </c>
      <c r="K97">
        <v>0</v>
      </c>
      <c r="L97">
        <v>1.5811661673995701</v>
      </c>
      <c r="M97">
        <v>0.73647023538629997</v>
      </c>
      <c r="N97">
        <v>0</v>
      </c>
      <c r="O97">
        <v>0</v>
      </c>
      <c r="P97">
        <v>3.2819997132317198</v>
      </c>
      <c r="Q97">
        <v>0</v>
      </c>
      <c r="R97">
        <v>1.1637810634544099</v>
      </c>
      <c r="S97">
        <v>0</v>
      </c>
      <c r="T97">
        <v>0</v>
      </c>
      <c r="U97">
        <v>0</v>
      </c>
      <c r="V97">
        <v>0.792011608224647</v>
      </c>
      <c r="W97">
        <v>10.206968253373599</v>
      </c>
      <c r="X97">
        <v>1.36917415558324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1.70486080571849</v>
      </c>
      <c r="AF97">
        <v>0</v>
      </c>
      <c r="AG97">
        <v>0</v>
      </c>
      <c r="AH97">
        <v>0</v>
      </c>
      <c r="AI97">
        <v>1.3907864084392401</v>
      </c>
      <c r="AJ97">
        <v>0</v>
      </c>
      <c r="AK97">
        <v>0</v>
      </c>
      <c r="AL97">
        <v>1.14525071062593</v>
      </c>
      <c r="AM97">
        <v>0</v>
      </c>
      <c r="AN97">
        <v>0</v>
      </c>
    </row>
    <row r="98" spans="1:40" x14ac:dyDescent="0.25">
      <c r="A98" t="s">
        <v>135</v>
      </c>
      <c r="B98">
        <v>126.48202905240601</v>
      </c>
      <c r="C98">
        <v>489.67589360304601</v>
      </c>
      <c r="D98">
        <v>329.99354171712002</v>
      </c>
      <c r="E98">
        <v>203.55772493142399</v>
      </c>
      <c r="F98">
        <v>336.62980414680402</v>
      </c>
      <c r="G98">
        <v>533.15593904926095</v>
      </c>
      <c r="H98">
        <v>369.99512292269202</v>
      </c>
      <c r="I98">
        <v>455.63102407606101</v>
      </c>
      <c r="J98">
        <v>295.34469835404502</v>
      </c>
      <c r="K98">
        <v>303.63536876853601</v>
      </c>
      <c r="L98">
        <v>333.62606132130998</v>
      </c>
      <c r="M98">
        <v>357.188064162356</v>
      </c>
      <c r="N98">
        <v>480.92608913868401</v>
      </c>
      <c r="O98">
        <v>343.467953312509</v>
      </c>
      <c r="P98">
        <v>767.98793289622199</v>
      </c>
      <c r="Q98">
        <v>203.27135699380301</v>
      </c>
      <c r="R98">
        <v>211.80815354870299</v>
      </c>
      <c r="S98">
        <v>158.34624983295501</v>
      </c>
      <c r="T98">
        <v>294.76423619365801</v>
      </c>
      <c r="U98">
        <v>931.37953411118599</v>
      </c>
      <c r="V98">
        <v>403.92592019456998</v>
      </c>
      <c r="W98">
        <v>637.47156273342102</v>
      </c>
      <c r="X98">
        <v>831.08871243902604</v>
      </c>
      <c r="Y98">
        <v>234.329334639363</v>
      </c>
      <c r="Z98">
        <v>311.43370292580897</v>
      </c>
      <c r="AA98">
        <v>179.09573484667499</v>
      </c>
      <c r="AB98">
        <v>220.587367495292</v>
      </c>
      <c r="AC98">
        <v>254.13186305267601</v>
      </c>
      <c r="AD98">
        <v>133.205843672887</v>
      </c>
      <c r="AE98">
        <v>485.31704269453002</v>
      </c>
      <c r="AF98">
        <v>100.63436052623599</v>
      </c>
      <c r="AG98">
        <v>307.02377911292803</v>
      </c>
      <c r="AH98">
        <v>471.03329809941903</v>
      </c>
      <c r="AI98">
        <v>362.29985939842197</v>
      </c>
      <c r="AJ98">
        <v>101.97382626316301</v>
      </c>
      <c r="AK98">
        <v>90.420336332924904</v>
      </c>
      <c r="AL98">
        <v>257.681409890834</v>
      </c>
      <c r="AM98">
        <v>385.92398382486101</v>
      </c>
      <c r="AN98">
        <v>301.78560432280801</v>
      </c>
    </row>
    <row r="99" spans="1:40" x14ac:dyDescent="0.25">
      <c r="A99" t="s">
        <v>136</v>
      </c>
      <c r="B99">
        <v>301.78168335310801</v>
      </c>
      <c r="C99">
        <v>1358.8837806219999</v>
      </c>
      <c r="D99">
        <v>4099.9005672455196</v>
      </c>
      <c r="E99">
        <v>3960.6517336657098</v>
      </c>
      <c r="F99">
        <v>130.86145201417301</v>
      </c>
      <c r="G99">
        <v>468.33454828339302</v>
      </c>
      <c r="H99">
        <v>816.66223899856595</v>
      </c>
      <c r="I99">
        <v>459.91327054294101</v>
      </c>
      <c r="J99">
        <v>285.77112628422202</v>
      </c>
      <c r="K99">
        <v>233.860574430312</v>
      </c>
      <c r="L99">
        <v>4043.0418900407099</v>
      </c>
      <c r="M99">
        <v>350.559832043879</v>
      </c>
      <c r="N99">
        <v>903.25494304798804</v>
      </c>
      <c r="O99">
        <v>3187.8119416817199</v>
      </c>
      <c r="P99">
        <v>9034.2512106225095</v>
      </c>
      <c r="Q99">
        <v>12302.9988820499</v>
      </c>
      <c r="R99">
        <v>7376.0443801740603</v>
      </c>
      <c r="S99">
        <v>4382.8678040183404</v>
      </c>
      <c r="T99">
        <v>3699.4903292548602</v>
      </c>
      <c r="U99">
        <v>6466.9542870920104</v>
      </c>
      <c r="V99">
        <v>2631.8545741305002</v>
      </c>
      <c r="W99">
        <v>8193.4117888444107</v>
      </c>
      <c r="X99">
        <v>13671.2039434986</v>
      </c>
      <c r="Y99">
        <v>2662.8333481745799</v>
      </c>
      <c r="Z99">
        <v>1888.2510316195701</v>
      </c>
      <c r="AA99">
        <v>1910.8137248641401</v>
      </c>
      <c r="AB99">
        <v>5575.6760862289202</v>
      </c>
      <c r="AC99">
        <v>5167.3478820710898</v>
      </c>
      <c r="AD99">
        <v>5849.4177760434004</v>
      </c>
      <c r="AE99">
        <v>2454.9995602346298</v>
      </c>
      <c r="AF99">
        <v>13186.571379299799</v>
      </c>
      <c r="AG99">
        <v>5631.2884532066701</v>
      </c>
      <c r="AH99">
        <v>10271.831395396101</v>
      </c>
      <c r="AI99">
        <v>6140.3219932592401</v>
      </c>
      <c r="AJ99">
        <v>2084.4327282394902</v>
      </c>
      <c r="AK99">
        <v>2961.0061863506098</v>
      </c>
      <c r="AL99">
        <v>3239.9142603607502</v>
      </c>
      <c r="AM99">
        <v>4883.8167864562101</v>
      </c>
      <c r="AN99">
        <v>2841.6065993811499</v>
      </c>
    </row>
    <row r="100" spans="1:40" x14ac:dyDescent="0.25">
      <c r="A100" t="s">
        <v>137</v>
      </c>
      <c r="B100">
        <v>2.21898296583168</v>
      </c>
      <c r="C100">
        <v>11.943314478123099</v>
      </c>
      <c r="D100">
        <v>13.934468172316</v>
      </c>
      <c r="E100">
        <v>8.7239024970610295</v>
      </c>
      <c r="F100">
        <v>76.711885663480899</v>
      </c>
      <c r="G100">
        <v>1.62053476914669</v>
      </c>
      <c r="H100">
        <v>42.204766873310902</v>
      </c>
      <c r="I100">
        <v>39.396667495298502</v>
      </c>
      <c r="J100">
        <v>0.95735720698231896</v>
      </c>
      <c r="K100">
        <v>52.139406758233399</v>
      </c>
      <c r="L100">
        <v>275.12291312752598</v>
      </c>
      <c r="M100">
        <v>18.411755884657499</v>
      </c>
      <c r="N100">
        <v>176.50630611776401</v>
      </c>
      <c r="O100">
        <v>30.053445914844499</v>
      </c>
      <c r="P100">
        <v>55.793995124939201</v>
      </c>
      <c r="Q100">
        <v>104.176570459324</v>
      </c>
      <c r="R100">
        <v>296.764171180875</v>
      </c>
      <c r="S100">
        <v>16.616581772594099</v>
      </c>
      <c r="T100">
        <v>39.833004891034797</v>
      </c>
      <c r="U100">
        <v>48.159136885749099</v>
      </c>
      <c r="V100">
        <v>26.928394679638</v>
      </c>
      <c r="W100">
        <v>71.448777773614907</v>
      </c>
      <c r="X100">
        <v>131.44071893599099</v>
      </c>
      <c r="Y100">
        <v>31.490898726238498</v>
      </c>
      <c r="Z100">
        <v>4.9122035161799502</v>
      </c>
      <c r="AA100">
        <v>63.372336945746397</v>
      </c>
      <c r="AB100">
        <v>90.471316622493006</v>
      </c>
      <c r="AC100">
        <v>17.206844894191601</v>
      </c>
      <c r="AD100">
        <v>28.451733600034199</v>
      </c>
      <c r="AE100">
        <v>40.348372402004301</v>
      </c>
      <c r="AF100">
        <v>15.962691669678801</v>
      </c>
      <c r="AG100">
        <v>25.506590880150998</v>
      </c>
      <c r="AH100">
        <v>60.600775194077301</v>
      </c>
      <c r="AI100">
        <v>37.551233027859503</v>
      </c>
      <c r="AJ100">
        <v>83.3334494193588</v>
      </c>
      <c r="AK100">
        <v>25.982855268081899</v>
      </c>
      <c r="AL100">
        <v>17.1787606593889</v>
      </c>
      <c r="AM100">
        <v>11.384188313417701</v>
      </c>
      <c r="AN100">
        <v>87.293356622299896</v>
      </c>
    </row>
    <row r="101" spans="1:40" x14ac:dyDescent="0.25">
      <c r="A101" t="s">
        <v>138</v>
      </c>
      <c r="B101">
        <v>159.766773539881</v>
      </c>
      <c r="C101">
        <v>95.546515824984596</v>
      </c>
      <c r="D101">
        <v>27.235551427708501</v>
      </c>
      <c r="E101">
        <v>78.515122473549297</v>
      </c>
      <c r="F101">
        <v>72.199421800923204</v>
      </c>
      <c r="G101">
        <v>41.323636613240602</v>
      </c>
      <c r="H101">
        <v>23.212621780321001</v>
      </c>
      <c r="I101">
        <v>106.19971237863101</v>
      </c>
      <c r="J101">
        <v>42.123717107221999</v>
      </c>
      <c r="K101">
        <v>0</v>
      </c>
      <c r="L101">
        <v>0</v>
      </c>
      <c r="M101">
        <v>23.567047532361599</v>
      </c>
      <c r="N101">
        <v>1.42920085925315</v>
      </c>
      <c r="O101">
        <v>1.07333735410159</v>
      </c>
      <c r="P101">
        <v>1.0939999044105699</v>
      </c>
      <c r="Q101">
        <v>7.6226758872675999</v>
      </c>
      <c r="R101">
        <v>0</v>
      </c>
      <c r="S101">
        <v>0</v>
      </c>
      <c r="T101">
        <v>13.9415517118622</v>
      </c>
      <c r="U101">
        <v>1.8173259202169501</v>
      </c>
      <c r="V101">
        <v>0</v>
      </c>
      <c r="W101">
        <v>0.92790620485214104</v>
      </c>
      <c r="X101">
        <v>2.7383483111664799</v>
      </c>
      <c r="Y101">
        <v>0</v>
      </c>
      <c r="Z101">
        <v>5.8946442194159401</v>
      </c>
      <c r="AA101">
        <v>0</v>
      </c>
      <c r="AB101">
        <v>2.0330632948874801</v>
      </c>
      <c r="AC101">
        <v>2.6472069067987101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1.03931421072328</v>
      </c>
      <c r="AL101">
        <v>0</v>
      </c>
      <c r="AM101">
        <v>0</v>
      </c>
      <c r="AN101">
        <v>0</v>
      </c>
    </row>
    <row r="102" spans="1:40" x14ac:dyDescent="0.25">
      <c r="A102" t="s">
        <v>139</v>
      </c>
      <c r="B102">
        <v>2145.75652795923</v>
      </c>
      <c r="C102">
        <v>1301.82127811541</v>
      </c>
      <c r="D102">
        <v>2442.9656245737601</v>
      </c>
      <c r="E102">
        <v>1317.30927705622</v>
      </c>
      <c r="F102">
        <v>1498.1380023691599</v>
      </c>
      <c r="G102">
        <v>916.412411952453</v>
      </c>
      <c r="H102">
        <v>1589.00947278016</v>
      </c>
      <c r="I102">
        <v>2213.9214233770999</v>
      </c>
      <c r="J102">
        <v>1796.0021202988301</v>
      </c>
      <c r="K102">
        <v>2691.3134959029298</v>
      </c>
      <c r="L102">
        <v>1374.0333994702301</v>
      </c>
      <c r="M102">
        <v>1963.4296475398801</v>
      </c>
      <c r="N102">
        <v>1186.9513136097401</v>
      </c>
      <c r="O102">
        <v>991.763715189869</v>
      </c>
      <c r="P102">
        <v>975.84791473423104</v>
      </c>
      <c r="Q102">
        <v>2037.7953538628699</v>
      </c>
      <c r="R102">
        <v>1699.1203526434399</v>
      </c>
      <c r="S102">
        <v>1560.0037946506</v>
      </c>
      <c r="T102">
        <v>2128.0782863035402</v>
      </c>
      <c r="U102">
        <v>1864.5763941425901</v>
      </c>
      <c r="V102">
        <v>1203.06563289324</v>
      </c>
      <c r="W102">
        <v>1309.27565504637</v>
      </c>
      <c r="X102">
        <v>1262.3785714477499</v>
      </c>
      <c r="Y102">
        <v>1560.6518927562299</v>
      </c>
      <c r="Z102">
        <v>1474.6434955572199</v>
      </c>
      <c r="AA102">
        <v>1613.23927311889</v>
      </c>
      <c r="AB102">
        <v>1251.35045800325</v>
      </c>
      <c r="AC102">
        <v>1277.2773325303799</v>
      </c>
      <c r="AD102">
        <v>1601.05664531102</v>
      </c>
      <c r="AE102">
        <v>1232.61436253447</v>
      </c>
      <c r="AF102">
        <v>1946.7543536282101</v>
      </c>
      <c r="AG102">
        <v>894.620057907518</v>
      </c>
      <c r="AH102">
        <v>1433.7592494780599</v>
      </c>
      <c r="AI102">
        <v>1198.85788407462</v>
      </c>
      <c r="AJ102">
        <v>1500.0020895484599</v>
      </c>
      <c r="AK102">
        <v>1000.85958492651</v>
      </c>
      <c r="AL102">
        <v>1897.6804275071599</v>
      </c>
      <c r="AM102">
        <v>2254.0692860567101</v>
      </c>
      <c r="AN102">
        <v>1478.1675054709499</v>
      </c>
    </row>
    <row r="103" spans="1:40" x14ac:dyDescent="0.25">
      <c r="A103" t="s">
        <v>140</v>
      </c>
      <c r="B103">
        <v>295.12473445561301</v>
      </c>
      <c r="C103">
        <v>1255.37505514494</v>
      </c>
      <c r="D103">
        <v>314.15891879403301</v>
      </c>
      <c r="E103">
        <v>615.76211791755804</v>
      </c>
      <c r="F103">
        <v>64.979479620830901</v>
      </c>
      <c r="G103">
        <v>1392.0393666970101</v>
      </c>
      <c r="H103">
        <v>1468.0224744100001</v>
      </c>
      <c r="I103">
        <v>1429.4138706446299</v>
      </c>
      <c r="J103">
        <v>10.5309292768055</v>
      </c>
      <c r="K103">
        <v>111.179617352115</v>
      </c>
      <c r="L103">
        <v>440.35477762078102</v>
      </c>
      <c r="M103">
        <v>151.712868489578</v>
      </c>
      <c r="N103">
        <v>222.95533404349101</v>
      </c>
      <c r="O103">
        <v>552.76873736231903</v>
      </c>
      <c r="P103">
        <v>592.94794819053095</v>
      </c>
      <c r="Q103">
        <v>2543.4328543849501</v>
      </c>
      <c r="R103">
        <v>3729.9183083713901</v>
      </c>
      <c r="S103">
        <v>231.65469882969401</v>
      </c>
      <c r="T103">
        <v>663.21953143573</v>
      </c>
      <c r="U103">
        <v>727.83903104688704</v>
      </c>
      <c r="V103">
        <v>1319.49133930226</v>
      </c>
      <c r="W103">
        <v>1549.6033621030799</v>
      </c>
      <c r="X103">
        <v>811.92027426086099</v>
      </c>
      <c r="Y103">
        <v>259.33681303961203</v>
      </c>
      <c r="Z103">
        <v>935.28354948066203</v>
      </c>
      <c r="AA103">
        <v>935.43079969917005</v>
      </c>
      <c r="AB103">
        <v>1438.39228113289</v>
      </c>
      <c r="AC103">
        <v>972.84853824852701</v>
      </c>
      <c r="AD103">
        <v>103.46084945467</v>
      </c>
      <c r="AE103">
        <v>66.489571423021104</v>
      </c>
      <c r="AF103">
        <v>616.29870446411906</v>
      </c>
      <c r="AG103">
        <v>352.36882956653</v>
      </c>
      <c r="AH103">
        <v>958.59408034267699</v>
      </c>
      <c r="AI103">
        <v>1195.38091805353</v>
      </c>
      <c r="AJ103">
        <v>1752.19542331757</v>
      </c>
      <c r="AK103">
        <v>875.10256542899799</v>
      </c>
      <c r="AL103">
        <v>1070.8094144352399</v>
      </c>
      <c r="AM103">
        <v>2822.14028289626</v>
      </c>
      <c r="AN103">
        <v>1104.0531199468001</v>
      </c>
    </row>
    <row r="104" spans="1:40" x14ac:dyDescent="0.25">
      <c r="A104" t="s">
        <v>141</v>
      </c>
      <c r="B104">
        <v>62.131523043286997</v>
      </c>
      <c r="C104">
        <v>440.57560074854001</v>
      </c>
      <c r="D104">
        <v>77.906344781584906</v>
      </c>
      <c r="E104">
        <v>176.65902556548599</v>
      </c>
      <c r="F104">
        <v>18.952348222742302</v>
      </c>
      <c r="G104">
        <v>404.32342490209902</v>
      </c>
      <c r="H104">
        <v>330.60400717426899</v>
      </c>
      <c r="I104">
        <v>346.00551452392602</v>
      </c>
      <c r="J104">
        <v>2.8720716209469601</v>
      </c>
      <c r="K104">
        <v>42.938334977368697</v>
      </c>
      <c r="L104">
        <v>105.147550132072</v>
      </c>
      <c r="M104">
        <v>43.4517438877917</v>
      </c>
      <c r="N104">
        <v>34.300820622075499</v>
      </c>
      <c r="O104">
        <v>166.367289885746</v>
      </c>
      <c r="P104">
        <v>154.25398652189099</v>
      </c>
      <c r="Q104">
        <v>2352.8659572032602</v>
      </c>
      <c r="R104">
        <v>2050.58223380667</v>
      </c>
      <c r="S104">
        <v>54.736975250898098</v>
      </c>
      <c r="T104">
        <v>201.15667469972601</v>
      </c>
      <c r="U104">
        <v>199.905851223864</v>
      </c>
      <c r="V104">
        <v>346.10907279417103</v>
      </c>
      <c r="W104">
        <v>451.89032176299298</v>
      </c>
      <c r="X104">
        <v>214.96034242656901</v>
      </c>
      <c r="Y104">
        <v>63.908000356190001</v>
      </c>
      <c r="Z104">
        <v>220.06671752486201</v>
      </c>
      <c r="AA104">
        <v>329.26062021811703</v>
      </c>
      <c r="AB104">
        <v>517.41460854886498</v>
      </c>
      <c r="AC104">
        <v>262.07348377307198</v>
      </c>
      <c r="AD104">
        <v>18.105648654567201</v>
      </c>
      <c r="AE104">
        <v>11.3657387047899</v>
      </c>
      <c r="AF104">
        <v>158.23885655159799</v>
      </c>
      <c r="AG104">
        <v>79.353838293803094</v>
      </c>
      <c r="AH104">
        <v>314.02219873294598</v>
      </c>
      <c r="AI104">
        <v>277.461888483628</v>
      </c>
      <c r="AJ104">
        <v>593.202580735173</v>
      </c>
      <c r="AK104">
        <v>247.356782152139</v>
      </c>
      <c r="AL104">
        <v>287.45792836710802</v>
      </c>
      <c r="AM104">
        <v>1239.7381073311899</v>
      </c>
      <c r="AN104">
        <v>264.37416577039397</v>
      </c>
    </row>
    <row r="105" spans="1:40" x14ac:dyDescent="0.25">
      <c r="A105" t="s">
        <v>142</v>
      </c>
      <c r="B105">
        <v>3446.0805459366002</v>
      </c>
      <c r="C105">
        <v>20435.011072068599</v>
      </c>
      <c r="D105">
        <v>4017.5605280454702</v>
      </c>
      <c r="E105">
        <v>7258.2868775547804</v>
      </c>
      <c r="F105">
        <v>7429.3205033149998</v>
      </c>
      <c r="G105">
        <v>7208.1386531644703</v>
      </c>
      <c r="H105">
        <v>7183.2513218375198</v>
      </c>
      <c r="I105">
        <v>6890.13456521035</v>
      </c>
      <c r="J105">
        <v>585.42393206968802</v>
      </c>
      <c r="K105">
        <v>713.84981899875504</v>
      </c>
      <c r="L105">
        <v>7081.2526806989899</v>
      </c>
      <c r="M105">
        <v>3422.3771838401399</v>
      </c>
      <c r="N105">
        <v>6782.2726775858</v>
      </c>
      <c r="O105">
        <v>13373.7834321058</v>
      </c>
      <c r="P105">
        <v>12687.116891449399</v>
      </c>
      <c r="Q105">
        <v>31275.839165459001</v>
      </c>
      <c r="R105">
        <v>27593.249014504101</v>
      </c>
      <c r="S105">
        <v>9010.0971046924806</v>
      </c>
      <c r="T105">
        <v>15658.354222665799</v>
      </c>
      <c r="U105">
        <v>12965.711777787799</v>
      </c>
      <c r="V105">
        <v>9420.9780798321699</v>
      </c>
      <c r="W105">
        <v>17166.264789764598</v>
      </c>
      <c r="X105">
        <v>8205.4607144103502</v>
      </c>
      <c r="Y105">
        <v>7967.19737773835</v>
      </c>
      <c r="Z105">
        <v>17774.317202945502</v>
      </c>
      <c r="AA105">
        <v>28923.961177738001</v>
      </c>
      <c r="AB105">
        <v>25317.737211233802</v>
      </c>
      <c r="AC105">
        <v>15715.143802210599</v>
      </c>
      <c r="AD105">
        <v>2027.8326493115301</v>
      </c>
      <c r="AE105">
        <v>1746.91403892621</v>
      </c>
      <c r="AF105">
        <v>7405.3008745857596</v>
      </c>
      <c r="AG105">
        <v>5830.61773749229</v>
      </c>
      <c r="AH105">
        <v>13509.8409972433</v>
      </c>
      <c r="AI105">
        <v>13944.024531011801</v>
      </c>
      <c r="AJ105">
        <v>22789.505430683599</v>
      </c>
      <c r="AK105">
        <v>14476.607641164501</v>
      </c>
      <c r="AL105">
        <v>18587.419033458798</v>
      </c>
      <c r="AM105">
        <v>39363.107931304497</v>
      </c>
      <c r="AN105">
        <v>17574.2311013219</v>
      </c>
    </row>
    <row r="106" spans="1:40" x14ac:dyDescent="0.25">
      <c r="A106" t="s">
        <v>143</v>
      </c>
      <c r="B106">
        <v>19.9708466924851</v>
      </c>
      <c r="C106">
        <v>43.7921530864513</v>
      </c>
      <c r="D106">
        <v>34.836170430789998</v>
      </c>
      <c r="E106">
        <v>4.3619512485305103</v>
      </c>
      <c r="F106">
        <v>3.6099710900461601</v>
      </c>
      <c r="G106">
        <v>2.4308021537200299</v>
      </c>
      <c r="H106">
        <v>4.9238894685529404</v>
      </c>
      <c r="I106">
        <v>5.9951450536323803</v>
      </c>
      <c r="J106">
        <v>0.95735720698231896</v>
      </c>
      <c r="K106">
        <v>0</v>
      </c>
      <c r="L106">
        <v>22.136326343594</v>
      </c>
      <c r="M106">
        <v>13.2564642369534</v>
      </c>
      <c r="N106">
        <v>77.176846399669898</v>
      </c>
      <c r="O106">
        <v>40.786819455860403</v>
      </c>
      <c r="P106">
        <v>4.3759996176422904</v>
      </c>
      <c r="Q106">
        <v>2.5408919624225299</v>
      </c>
      <c r="R106">
        <v>1.1637810634544099</v>
      </c>
      <c r="S106">
        <v>1.9548919732463601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</row>
    <row r="107" spans="1:40" x14ac:dyDescent="0.25">
      <c r="A107" t="s">
        <v>144</v>
      </c>
      <c r="B107">
        <v>2.21898296583168</v>
      </c>
      <c r="C107">
        <v>0</v>
      </c>
      <c r="D107">
        <v>1.90015475077036</v>
      </c>
      <c r="E107">
        <v>20.3557724931424</v>
      </c>
      <c r="F107">
        <v>9.0249277251154005</v>
      </c>
      <c r="G107">
        <v>78.595936303614394</v>
      </c>
      <c r="H107">
        <v>11.2546044995496</v>
      </c>
      <c r="I107">
        <v>11.1338408138887</v>
      </c>
      <c r="J107">
        <v>11.966965087279</v>
      </c>
      <c r="K107">
        <v>0.76675598173872705</v>
      </c>
      <c r="L107">
        <v>4.7434985021987197</v>
      </c>
      <c r="M107">
        <v>2.2094107061588999</v>
      </c>
      <c r="N107">
        <v>1.42920085925315</v>
      </c>
      <c r="O107">
        <v>12.880048249219101</v>
      </c>
      <c r="P107">
        <v>5.4699995220528699</v>
      </c>
      <c r="Q107">
        <v>0</v>
      </c>
      <c r="R107">
        <v>3.4913431903632302</v>
      </c>
      <c r="S107">
        <v>2.9323379598695398</v>
      </c>
      <c r="T107">
        <v>0.99582512227587106</v>
      </c>
      <c r="U107">
        <v>1.8173259202169501</v>
      </c>
      <c r="V107">
        <v>1.58402321644929</v>
      </c>
      <c r="W107">
        <v>7.4232496388171301</v>
      </c>
      <c r="X107">
        <v>28.752657267248001</v>
      </c>
      <c r="Y107">
        <v>3.7048116148515899</v>
      </c>
      <c r="Z107">
        <v>19.648814064719801</v>
      </c>
      <c r="AA107">
        <v>5.5106379952823001</v>
      </c>
      <c r="AB107">
        <v>1.01653164744374</v>
      </c>
      <c r="AC107">
        <v>2.6472069067987101</v>
      </c>
      <c r="AD107">
        <v>2.58652123636675</v>
      </c>
      <c r="AE107">
        <v>0</v>
      </c>
      <c r="AF107">
        <v>0</v>
      </c>
      <c r="AG107">
        <v>3.7787542044668099</v>
      </c>
      <c r="AH107">
        <v>0</v>
      </c>
      <c r="AI107">
        <v>1.3907864084392401</v>
      </c>
      <c r="AJ107">
        <v>2.1929855110357601</v>
      </c>
      <c r="AK107">
        <v>3.11794263216983</v>
      </c>
      <c r="AL107">
        <v>1.14525071062593</v>
      </c>
      <c r="AM107">
        <v>0</v>
      </c>
      <c r="AN107">
        <v>0.83136530116476104</v>
      </c>
    </row>
    <row r="108" spans="1:40" x14ac:dyDescent="0.25">
      <c r="A108" t="s">
        <v>145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0.85644929337605402</v>
      </c>
      <c r="J108">
        <v>1.9147144139646399</v>
      </c>
      <c r="K108">
        <v>1.5335119634774499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0.92790620485214104</v>
      </c>
      <c r="X108">
        <v>1.36917415558324</v>
      </c>
      <c r="Y108">
        <v>0</v>
      </c>
      <c r="Z108">
        <v>0.98244070323598898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1.3880601451894601</v>
      </c>
      <c r="AG108">
        <v>2.8340656533501098</v>
      </c>
      <c r="AH108">
        <v>0</v>
      </c>
      <c r="AI108">
        <v>4.1723592253177202</v>
      </c>
      <c r="AJ108">
        <v>0</v>
      </c>
      <c r="AK108">
        <v>0</v>
      </c>
      <c r="AL108">
        <v>0</v>
      </c>
      <c r="AM108">
        <v>1.13841883134177</v>
      </c>
      <c r="AN108">
        <v>0</v>
      </c>
    </row>
    <row r="109" spans="1:40" x14ac:dyDescent="0.25">
      <c r="A109" t="s">
        <v>146</v>
      </c>
      <c r="B109">
        <v>0</v>
      </c>
      <c r="C109">
        <v>2.6540698840273498</v>
      </c>
      <c r="D109">
        <v>25.335396676938199</v>
      </c>
      <c r="E109">
        <v>11.6318699960814</v>
      </c>
      <c r="F109">
        <v>25.269797630323101</v>
      </c>
      <c r="G109">
        <v>50.236577843547401</v>
      </c>
      <c r="H109">
        <v>46.425243560642002</v>
      </c>
      <c r="I109">
        <v>66.803044883332205</v>
      </c>
      <c r="J109">
        <v>31.1141092269254</v>
      </c>
      <c r="K109">
        <v>51.372650776494702</v>
      </c>
      <c r="L109">
        <v>18.9739940087949</v>
      </c>
      <c r="M109">
        <v>5.8917618830903997</v>
      </c>
      <c r="N109">
        <v>7.1460042962657297</v>
      </c>
      <c r="O109">
        <v>19.320072373828602</v>
      </c>
      <c r="P109">
        <v>6.5639994264634396</v>
      </c>
      <c r="Q109">
        <v>17.786243736957701</v>
      </c>
      <c r="R109">
        <v>8.14646744418088</v>
      </c>
      <c r="S109">
        <v>28.345933612072301</v>
      </c>
      <c r="T109">
        <v>21.908152690069201</v>
      </c>
      <c r="U109">
        <v>7.2693036808677904</v>
      </c>
      <c r="V109">
        <v>3.1680464328985898</v>
      </c>
      <c r="W109">
        <v>2.7837186145564199</v>
      </c>
      <c r="X109">
        <v>6.8458707779161898</v>
      </c>
      <c r="Y109">
        <v>4.6310145185644904</v>
      </c>
      <c r="Z109">
        <v>20.631254767955799</v>
      </c>
      <c r="AA109">
        <v>17.909573484667501</v>
      </c>
      <c r="AB109">
        <v>10.1653164744374</v>
      </c>
      <c r="AC109">
        <v>14.5596379873929</v>
      </c>
      <c r="AD109">
        <v>16.812388036383901</v>
      </c>
      <c r="AE109">
        <v>9.0925909638319506</v>
      </c>
      <c r="AF109">
        <v>64.544796751309804</v>
      </c>
      <c r="AG109">
        <v>33.064099289084602</v>
      </c>
      <c r="AH109">
        <v>8.26374207191963</v>
      </c>
      <c r="AI109">
        <v>40.332805844737898</v>
      </c>
      <c r="AJ109">
        <v>37.280753687607898</v>
      </c>
      <c r="AK109">
        <v>12.471770528679301</v>
      </c>
      <c r="AL109">
        <v>36.648022740029703</v>
      </c>
      <c r="AM109">
        <v>12.522607144759499</v>
      </c>
      <c r="AN109">
        <v>41.568265058238097</v>
      </c>
    </row>
    <row r="110" spans="1:40" x14ac:dyDescent="0.25">
      <c r="A110" t="s">
        <v>147</v>
      </c>
      <c r="B110">
        <v>210.80338175400999</v>
      </c>
      <c r="C110">
        <v>49.100292854506002</v>
      </c>
      <c r="D110">
        <v>42.436789433871503</v>
      </c>
      <c r="E110">
        <v>70.518211851243294</v>
      </c>
      <c r="F110">
        <v>57.759537440738498</v>
      </c>
      <c r="G110">
        <v>35.651764921227198</v>
      </c>
      <c r="H110">
        <v>68.231039778519303</v>
      </c>
      <c r="I110">
        <v>24.837029507905601</v>
      </c>
      <c r="J110">
        <v>26.3273231920138</v>
      </c>
      <c r="K110">
        <v>62.873990502575602</v>
      </c>
      <c r="L110">
        <v>49.806734273086498</v>
      </c>
      <c r="M110">
        <v>81.011725892493004</v>
      </c>
      <c r="N110">
        <v>22.8672137480503</v>
      </c>
      <c r="O110">
        <v>22.540084436133402</v>
      </c>
      <c r="P110">
        <v>91.895991970488197</v>
      </c>
      <c r="Q110">
        <v>38.113379436338001</v>
      </c>
      <c r="R110">
        <v>51.2063667919941</v>
      </c>
      <c r="S110">
        <v>38.120393478304102</v>
      </c>
      <c r="T110">
        <v>40.8288300133107</v>
      </c>
      <c r="U110">
        <v>46.341810965532197</v>
      </c>
      <c r="V110">
        <v>41.184603627681597</v>
      </c>
      <c r="W110">
        <v>77.944121207579897</v>
      </c>
      <c r="X110">
        <v>160.19337620323901</v>
      </c>
      <c r="Y110">
        <v>58.350782933912598</v>
      </c>
      <c r="Z110">
        <v>88.419663291239004</v>
      </c>
      <c r="AA110">
        <v>31.686168472873199</v>
      </c>
      <c r="AB110">
        <v>93.520911564824203</v>
      </c>
      <c r="AC110">
        <v>55.591345042773</v>
      </c>
      <c r="AD110">
        <v>69.836073381902196</v>
      </c>
      <c r="AE110">
        <v>71.604153840176593</v>
      </c>
      <c r="AF110">
        <v>216.53738264955501</v>
      </c>
      <c r="AG110">
        <v>325.91755013526301</v>
      </c>
      <c r="AH110">
        <v>108.805937280275</v>
      </c>
      <c r="AI110">
        <v>173.84830105490499</v>
      </c>
      <c r="AJ110">
        <v>122.807188618002</v>
      </c>
      <c r="AK110">
        <v>476.00590851125997</v>
      </c>
      <c r="AL110">
        <v>64.134039795052004</v>
      </c>
      <c r="AM110">
        <v>133.19500326698801</v>
      </c>
      <c r="AN110">
        <v>107.24612385025399</v>
      </c>
    </row>
    <row r="111" spans="1:40" x14ac:dyDescent="0.25">
      <c r="A111" t="s">
        <v>148</v>
      </c>
      <c r="B111">
        <v>3399.4819036541298</v>
      </c>
      <c r="C111">
        <v>2443.0713282471802</v>
      </c>
      <c r="D111">
        <v>2881.9013720017201</v>
      </c>
      <c r="E111">
        <v>3156.5987201865801</v>
      </c>
      <c r="F111">
        <v>2341.9687446674502</v>
      </c>
      <c r="G111">
        <v>2421.8892124897302</v>
      </c>
      <c r="H111">
        <v>2225.5980397859298</v>
      </c>
      <c r="I111">
        <v>3048.95948441875</v>
      </c>
      <c r="J111">
        <v>3718.8540705228202</v>
      </c>
      <c r="K111">
        <v>4056.1391433978602</v>
      </c>
      <c r="L111">
        <v>4086.5239596442002</v>
      </c>
      <c r="M111">
        <v>2478.2223420749001</v>
      </c>
      <c r="N111">
        <v>3695.9134220286401</v>
      </c>
      <c r="O111">
        <v>2146.6747082031802</v>
      </c>
      <c r="P111">
        <v>1457.20787267488</v>
      </c>
      <c r="Q111">
        <v>368.429334551267</v>
      </c>
      <c r="R111">
        <v>1729.3786602932601</v>
      </c>
      <c r="S111">
        <v>2434.8179526783401</v>
      </c>
      <c r="T111">
        <v>2144.0114882599501</v>
      </c>
      <c r="U111">
        <v>2031.7703788025501</v>
      </c>
      <c r="V111">
        <v>2300.7937218925999</v>
      </c>
      <c r="W111">
        <v>2970.2277617317</v>
      </c>
      <c r="X111">
        <v>2064.71462661952</v>
      </c>
      <c r="Y111">
        <v>2434.9874338612099</v>
      </c>
      <c r="Z111">
        <v>2911.9542443914702</v>
      </c>
      <c r="AA111">
        <v>1358.37226583709</v>
      </c>
      <c r="AB111">
        <v>2381.7336499606899</v>
      </c>
      <c r="AC111">
        <v>2628.6764584511202</v>
      </c>
      <c r="AD111">
        <v>2578.7616726576498</v>
      </c>
      <c r="AE111">
        <v>2331.1130083524199</v>
      </c>
      <c r="AF111">
        <v>1711.4781590186001</v>
      </c>
      <c r="AG111">
        <v>1958.33936646493</v>
      </c>
      <c r="AH111">
        <v>1305.6712473632999</v>
      </c>
      <c r="AI111">
        <v>1830.97030671026</v>
      </c>
      <c r="AJ111">
        <v>1258.77368333453</v>
      </c>
      <c r="AK111">
        <v>2419.5234825637799</v>
      </c>
      <c r="AL111">
        <v>1270.0830380841601</v>
      </c>
      <c r="AM111">
        <v>1064.42160730456</v>
      </c>
      <c r="AN111">
        <v>1643.60920040273</v>
      </c>
    </row>
    <row r="112" spans="1:40" x14ac:dyDescent="0.25">
      <c r="A112" t="s">
        <v>149</v>
      </c>
      <c r="B112">
        <v>1506.6894337997101</v>
      </c>
      <c r="C112">
        <v>1281.9157539852099</v>
      </c>
      <c r="D112">
        <v>877.23810993898496</v>
      </c>
      <c r="E112">
        <v>1043.2333402735501</v>
      </c>
      <c r="F112">
        <v>1226.4876778431801</v>
      </c>
      <c r="G112">
        <v>695.20941596392902</v>
      </c>
      <c r="H112">
        <v>1233.78601826312</v>
      </c>
      <c r="I112">
        <v>1422.56227629763</v>
      </c>
      <c r="J112">
        <v>897.04370294243301</v>
      </c>
      <c r="K112">
        <v>1017.48518776729</v>
      </c>
      <c r="L112">
        <v>619.81713762063202</v>
      </c>
      <c r="M112">
        <v>997.91716894843705</v>
      </c>
      <c r="N112">
        <v>1337.0174038313201</v>
      </c>
      <c r="O112">
        <v>873.69660623869402</v>
      </c>
      <c r="P112">
        <v>1436.42187449108</v>
      </c>
      <c r="Q112">
        <v>147.37173382050699</v>
      </c>
      <c r="R112">
        <v>1387.2270276376601</v>
      </c>
      <c r="S112">
        <v>2470.0060081967799</v>
      </c>
      <c r="T112">
        <v>1206.94004819836</v>
      </c>
      <c r="U112">
        <v>945.00947851281296</v>
      </c>
      <c r="V112">
        <v>1187.2254007287499</v>
      </c>
      <c r="W112">
        <v>1101.4246651594899</v>
      </c>
      <c r="X112">
        <v>592.85240936754201</v>
      </c>
      <c r="Y112">
        <v>874.33554110497596</v>
      </c>
      <c r="Z112">
        <v>951.98504143567402</v>
      </c>
      <c r="AA112">
        <v>885.83505774162904</v>
      </c>
      <c r="AB112">
        <v>830.506355961537</v>
      </c>
      <c r="AC112">
        <v>1115.79771121566</v>
      </c>
      <c r="AD112">
        <v>455.22773760054798</v>
      </c>
      <c r="AE112">
        <v>423.373766753425</v>
      </c>
      <c r="AF112">
        <v>346.32100622476997</v>
      </c>
      <c r="AG112">
        <v>776.53398901793003</v>
      </c>
      <c r="AH112">
        <v>848.41085271708198</v>
      </c>
      <c r="AI112">
        <v>757.28319939516598</v>
      </c>
      <c r="AJ112">
        <v>881.58017543637504</v>
      </c>
      <c r="AK112">
        <v>446.90511061100801</v>
      </c>
      <c r="AL112">
        <v>379.07798521718303</v>
      </c>
      <c r="AM112">
        <v>540.74894488734299</v>
      </c>
      <c r="AN112">
        <v>680.888181653939</v>
      </c>
    </row>
    <row r="113" spans="1:40" x14ac:dyDescent="0.25">
      <c r="A113" t="s">
        <v>150</v>
      </c>
      <c r="B113">
        <v>0</v>
      </c>
      <c r="C113">
        <v>0</v>
      </c>
      <c r="D113">
        <v>0.633384916923455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14.230495506596201</v>
      </c>
      <c r="M113">
        <v>0</v>
      </c>
      <c r="N113">
        <v>0</v>
      </c>
      <c r="O113">
        <v>1.07333735410159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0.90866296010847403</v>
      </c>
      <c r="V113">
        <v>0.792011608224647</v>
      </c>
      <c r="W113">
        <v>3.7116248194085699</v>
      </c>
      <c r="X113">
        <v>1.36917415558324</v>
      </c>
      <c r="Y113">
        <v>0</v>
      </c>
      <c r="Z113">
        <v>0</v>
      </c>
      <c r="AA113">
        <v>0</v>
      </c>
      <c r="AB113">
        <v>0</v>
      </c>
      <c r="AC113">
        <v>5.2944138135974201</v>
      </c>
      <c r="AD113">
        <v>0</v>
      </c>
      <c r="AE113">
        <v>1.1365738704789901</v>
      </c>
      <c r="AF113">
        <v>9.0223909437314695</v>
      </c>
      <c r="AG113">
        <v>3.7787542044668099</v>
      </c>
      <c r="AH113">
        <v>0</v>
      </c>
      <c r="AI113">
        <v>0.69539320421962003</v>
      </c>
      <c r="AJ113">
        <v>0</v>
      </c>
      <c r="AK113">
        <v>0</v>
      </c>
      <c r="AL113">
        <v>0</v>
      </c>
      <c r="AM113">
        <v>0</v>
      </c>
      <c r="AN113">
        <v>0</v>
      </c>
    </row>
    <row r="114" spans="1:40" x14ac:dyDescent="0.25">
      <c r="A114" t="s">
        <v>151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0.73647023538629997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0.97744598662318105</v>
      </c>
      <c r="T114">
        <v>0</v>
      </c>
      <c r="U114">
        <v>6.3606407207593199</v>
      </c>
      <c r="V114">
        <v>17.424255380942199</v>
      </c>
      <c r="W114">
        <v>1.8558124097042801</v>
      </c>
      <c r="X114">
        <v>2.7383483111664799</v>
      </c>
      <c r="Y114">
        <v>18.524058074258001</v>
      </c>
      <c r="Z114">
        <v>0</v>
      </c>
      <c r="AA114">
        <v>0</v>
      </c>
      <c r="AB114">
        <v>2.0330632948874801</v>
      </c>
      <c r="AC114">
        <v>5.2944138135974201</v>
      </c>
      <c r="AD114">
        <v>7.7595637091002398</v>
      </c>
      <c r="AE114">
        <v>0</v>
      </c>
      <c r="AF114">
        <v>5.5522405807578297</v>
      </c>
      <c r="AG114">
        <v>4.7234427555835197</v>
      </c>
      <c r="AH114">
        <v>0</v>
      </c>
      <c r="AI114">
        <v>1.3907864084392401</v>
      </c>
      <c r="AJ114">
        <v>5.4824637775894001</v>
      </c>
      <c r="AK114">
        <v>0</v>
      </c>
      <c r="AL114">
        <v>2.29050142125186</v>
      </c>
      <c r="AM114">
        <v>1.13841883134177</v>
      </c>
      <c r="AN114">
        <v>0</v>
      </c>
    </row>
    <row r="115" spans="1:40" x14ac:dyDescent="0.25">
      <c r="A115" t="s">
        <v>152</v>
      </c>
      <c r="B115">
        <v>0</v>
      </c>
      <c r="C115">
        <v>3.9811048260410198</v>
      </c>
      <c r="D115">
        <v>2.53353966769382</v>
      </c>
      <c r="E115">
        <v>2.9079674990203399</v>
      </c>
      <c r="F115">
        <v>12.6348988151616</v>
      </c>
      <c r="G115">
        <v>9.7232086148801304</v>
      </c>
      <c r="H115">
        <v>7.0341278122184896</v>
      </c>
      <c r="I115">
        <v>1.71289858675211</v>
      </c>
      <c r="J115">
        <v>2.3933930174558</v>
      </c>
      <c r="K115">
        <v>3.8337799086936299</v>
      </c>
      <c r="L115">
        <v>2.3717492510993599</v>
      </c>
      <c r="M115">
        <v>18.411755884657499</v>
      </c>
      <c r="N115">
        <v>9.2898055851454497</v>
      </c>
      <c r="O115">
        <v>1.07333735410159</v>
      </c>
      <c r="P115">
        <v>1.0939999044105699</v>
      </c>
      <c r="Q115">
        <v>0</v>
      </c>
      <c r="R115">
        <v>4.6551242538176503</v>
      </c>
      <c r="S115">
        <v>1.9548919732463601</v>
      </c>
      <c r="T115">
        <v>0</v>
      </c>
      <c r="U115">
        <v>0.90866296010847403</v>
      </c>
      <c r="V115">
        <v>0</v>
      </c>
      <c r="W115">
        <v>0</v>
      </c>
      <c r="X115">
        <v>6.8458707779161898</v>
      </c>
      <c r="Y115">
        <v>0</v>
      </c>
      <c r="Z115">
        <v>0.98244070323598898</v>
      </c>
      <c r="AA115">
        <v>1.3776594988205699</v>
      </c>
      <c r="AB115">
        <v>0</v>
      </c>
      <c r="AC115">
        <v>1.3236034533993599</v>
      </c>
      <c r="AD115">
        <v>1.2932606181833699</v>
      </c>
      <c r="AE115">
        <v>1.1365738704789901</v>
      </c>
      <c r="AF115">
        <v>3.4701503629736399</v>
      </c>
      <c r="AG115">
        <v>7.5575084089336197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4.9881918069885698</v>
      </c>
    </row>
    <row r="116" spans="1:40" x14ac:dyDescent="0.25">
      <c r="A116" t="s">
        <v>153</v>
      </c>
      <c r="B116">
        <v>42.1606763508019</v>
      </c>
      <c r="C116">
        <v>280.00437276488498</v>
      </c>
      <c r="D116">
        <v>1435.8836066654701</v>
      </c>
      <c r="E116">
        <v>1231.52423583512</v>
      </c>
      <c r="F116">
        <v>5.41495663506924</v>
      </c>
      <c r="G116">
        <v>12.964278153173501</v>
      </c>
      <c r="H116">
        <v>6.3307150309966396</v>
      </c>
      <c r="I116">
        <v>547.271098467299</v>
      </c>
      <c r="J116">
        <v>26.806001795504901</v>
      </c>
      <c r="K116">
        <v>13.8016076712971</v>
      </c>
      <c r="L116">
        <v>3120.4314313630598</v>
      </c>
      <c r="M116">
        <v>2599.0034606782501</v>
      </c>
      <c r="N116">
        <v>1299.1435810611099</v>
      </c>
      <c r="O116">
        <v>9324.0815950805099</v>
      </c>
      <c r="P116">
        <v>10700.4130650398</v>
      </c>
      <c r="Q116">
        <v>9729.07532411588</v>
      </c>
      <c r="R116">
        <v>11509.7947175641</v>
      </c>
      <c r="S116">
        <v>415.41454431485198</v>
      </c>
      <c r="T116">
        <v>3054.1956500200999</v>
      </c>
      <c r="U116">
        <v>1890.92761998573</v>
      </c>
      <c r="V116">
        <v>1940.4284401503801</v>
      </c>
      <c r="W116">
        <v>2163.8772697151899</v>
      </c>
      <c r="X116">
        <v>14348.9451505123</v>
      </c>
      <c r="Y116">
        <v>12.040637748267701</v>
      </c>
      <c r="Z116">
        <v>13142.109287187801</v>
      </c>
      <c r="AA116">
        <v>5498.2390597929098</v>
      </c>
      <c r="AB116">
        <v>7866.93841956712</v>
      </c>
      <c r="AC116">
        <v>12922.340515537901</v>
      </c>
      <c r="AD116">
        <v>7987.1775779005202</v>
      </c>
      <c r="AE116">
        <v>6931.39574911614</v>
      </c>
      <c r="AF116">
        <v>19645.909264939</v>
      </c>
      <c r="AG116">
        <v>11199.2827734885</v>
      </c>
      <c r="AH116">
        <v>10455.011011323601</v>
      </c>
      <c r="AI116">
        <v>15803.5059590951</v>
      </c>
      <c r="AJ116">
        <v>17512.085798376102</v>
      </c>
      <c r="AK116">
        <v>11336.839410569501</v>
      </c>
      <c r="AL116">
        <v>9120.7766594249006</v>
      </c>
      <c r="AM116">
        <v>14156.238167735</v>
      </c>
      <c r="AN116">
        <v>17097.027418453301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V119"/>
  <sheetViews>
    <sheetView workbookViewId="0">
      <selection activeCell="L4" sqref="L4"/>
    </sheetView>
  </sheetViews>
  <sheetFormatPr defaultRowHeight="15" x14ac:dyDescent="0.25"/>
  <cols>
    <col min="1" max="1" width="32.85546875" customWidth="1"/>
    <col min="13" max="13" width="12" bestFit="1" customWidth="1"/>
  </cols>
  <sheetData>
    <row r="1" spans="1:48" x14ac:dyDescent="0.25">
      <c r="A1" t="s">
        <v>154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N1" t="s">
        <v>10</v>
      </c>
      <c r="O1" t="s">
        <v>11</v>
      </c>
      <c r="P1" t="s">
        <v>12</v>
      </c>
      <c r="Q1" t="s">
        <v>13</v>
      </c>
      <c r="R1" t="s">
        <v>14</v>
      </c>
      <c r="S1" t="s">
        <v>15</v>
      </c>
      <c r="T1" t="s">
        <v>16</v>
      </c>
      <c r="U1" t="s">
        <v>17</v>
      </c>
      <c r="V1" t="s">
        <v>18</v>
      </c>
      <c r="Y1" t="s">
        <v>19</v>
      </c>
      <c r="Z1" t="s">
        <v>20</v>
      </c>
      <c r="AA1" t="s">
        <v>21</v>
      </c>
      <c r="AB1" t="s">
        <v>22</v>
      </c>
      <c r="AC1" t="s">
        <v>23</v>
      </c>
      <c r="AD1" t="s">
        <v>24</v>
      </c>
      <c r="AE1" t="s">
        <v>25</v>
      </c>
      <c r="AF1" t="s">
        <v>26</v>
      </c>
      <c r="AG1" t="s">
        <v>27</v>
      </c>
      <c r="AH1" t="s">
        <v>28</v>
      </c>
      <c r="AK1" t="s">
        <v>29</v>
      </c>
      <c r="AL1" t="s">
        <v>30</v>
      </c>
      <c r="AM1" t="s">
        <v>31</v>
      </c>
      <c r="AN1" t="s">
        <v>32</v>
      </c>
      <c r="AO1" t="s">
        <v>33</v>
      </c>
      <c r="AP1" t="s">
        <v>34</v>
      </c>
      <c r="AQ1" t="s">
        <v>35</v>
      </c>
      <c r="AR1" t="s">
        <v>36</v>
      </c>
      <c r="AS1" t="s">
        <v>37</v>
      </c>
      <c r="AT1" t="s">
        <v>38</v>
      </c>
    </row>
    <row r="2" spans="1:48" x14ac:dyDescent="0.25">
      <c r="A2" t="s">
        <v>164</v>
      </c>
      <c r="B2" t="s">
        <v>165</v>
      </c>
      <c r="C2" t="s">
        <v>165</v>
      </c>
      <c r="D2" t="s">
        <v>165</v>
      </c>
      <c r="E2" t="s">
        <v>165</v>
      </c>
      <c r="F2" t="s">
        <v>165</v>
      </c>
      <c r="G2" t="s">
        <v>165</v>
      </c>
      <c r="H2" t="s">
        <v>165</v>
      </c>
      <c r="I2" t="s">
        <v>165</v>
      </c>
      <c r="J2" t="s">
        <v>165</v>
      </c>
      <c r="K2" t="s">
        <v>165</v>
      </c>
      <c r="N2" t="s">
        <v>166</v>
      </c>
      <c r="O2" t="s">
        <v>166</v>
      </c>
      <c r="P2" t="s">
        <v>166</v>
      </c>
      <c r="Q2" t="s">
        <v>166</v>
      </c>
      <c r="R2" t="s">
        <v>166</v>
      </c>
      <c r="S2" t="s">
        <v>166</v>
      </c>
      <c r="T2" t="s">
        <v>166</v>
      </c>
      <c r="U2" t="s">
        <v>166</v>
      </c>
      <c r="V2" t="s">
        <v>166</v>
      </c>
      <c r="Y2" t="s">
        <v>167</v>
      </c>
      <c r="Z2" t="s">
        <v>167</v>
      </c>
      <c r="AA2" t="s">
        <v>167</v>
      </c>
      <c r="AB2" t="s">
        <v>167</v>
      </c>
      <c r="AC2" t="s">
        <v>167</v>
      </c>
      <c r="AD2" t="s">
        <v>167</v>
      </c>
      <c r="AE2" t="s">
        <v>167</v>
      </c>
      <c r="AF2" t="s">
        <v>167</v>
      </c>
      <c r="AG2" t="s">
        <v>167</v>
      </c>
      <c r="AH2" t="s">
        <v>167</v>
      </c>
      <c r="AK2" t="s">
        <v>168</v>
      </c>
      <c r="AL2" t="s">
        <v>168</v>
      </c>
      <c r="AM2" t="s">
        <v>168</v>
      </c>
      <c r="AN2" t="s">
        <v>168</v>
      </c>
      <c r="AO2" t="s">
        <v>168</v>
      </c>
      <c r="AP2" t="s">
        <v>168</v>
      </c>
      <c r="AQ2" t="s">
        <v>168</v>
      </c>
      <c r="AR2" t="s">
        <v>168</v>
      </c>
      <c r="AS2" t="s">
        <v>168</v>
      </c>
      <c r="AT2" t="s">
        <v>168</v>
      </c>
    </row>
    <row r="3" spans="1:48" x14ac:dyDescent="0.25">
      <c r="A3" t="s">
        <v>169</v>
      </c>
      <c r="B3" t="s">
        <v>170</v>
      </c>
      <c r="C3" t="s">
        <v>171</v>
      </c>
      <c r="D3" t="s">
        <v>172</v>
      </c>
      <c r="E3" t="s">
        <v>173</v>
      </c>
      <c r="F3" t="s">
        <v>174</v>
      </c>
      <c r="G3" t="s">
        <v>175</v>
      </c>
      <c r="H3" t="s">
        <v>176</v>
      </c>
      <c r="I3" t="s">
        <v>177</v>
      </c>
      <c r="J3" t="s">
        <v>178</v>
      </c>
      <c r="K3" t="s">
        <v>179</v>
      </c>
      <c r="L3" t="s">
        <v>180</v>
      </c>
      <c r="M3" t="s">
        <v>181</v>
      </c>
      <c r="N3" t="s">
        <v>182</v>
      </c>
      <c r="O3" t="s">
        <v>183</v>
      </c>
      <c r="P3" t="s">
        <v>184</v>
      </c>
      <c r="Q3" t="s">
        <v>185</v>
      </c>
      <c r="R3" t="s">
        <v>186</v>
      </c>
      <c r="S3" t="s">
        <v>187</v>
      </c>
      <c r="T3" t="s">
        <v>188</v>
      </c>
      <c r="U3" t="s">
        <v>189</v>
      </c>
      <c r="V3" t="s">
        <v>190</v>
      </c>
      <c r="W3" t="s">
        <v>180</v>
      </c>
      <c r="X3" t="s">
        <v>181</v>
      </c>
      <c r="Y3" t="s">
        <v>191</v>
      </c>
      <c r="Z3" t="s">
        <v>192</v>
      </c>
      <c r="AA3" t="s">
        <v>193</v>
      </c>
      <c r="AB3" t="s">
        <v>194</v>
      </c>
      <c r="AC3" t="s">
        <v>195</v>
      </c>
      <c r="AD3" t="s">
        <v>196</v>
      </c>
      <c r="AE3" t="s">
        <v>197</v>
      </c>
      <c r="AF3" t="s">
        <v>198</v>
      </c>
      <c r="AG3" t="s">
        <v>199</v>
      </c>
      <c r="AH3" t="s">
        <v>200</v>
      </c>
      <c r="AI3" t="s">
        <v>180</v>
      </c>
      <c r="AJ3" t="s">
        <v>181</v>
      </c>
      <c r="AK3" t="s">
        <v>201</v>
      </c>
      <c r="AL3" t="s">
        <v>202</v>
      </c>
      <c r="AM3" t="s">
        <v>203</v>
      </c>
      <c r="AN3" t="s">
        <v>204</v>
      </c>
      <c r="AO3" t="s">
        <v>205</v>
      </c>
      <c r="AP3" t="s">
        <v>206</v>
      </c>
      <c r="AQ3" t="s">
        <v>207</v>
      </c>
      <c r="AR3" t="s">
        <v>208</v>
      </c>
      <c r="AS3" t="s">
        <v>209</v>
      </c>
      <c r="AT3" t="s">
        <v>210</v>
      </c>
      <c r="AU3" t="s">
        <v>180</v>
      </c>
      <c r="AV3" t="s">
        <v>181</v>
      </c>
    </row>
    <row r="4" spans="1:48" x14ac:dyDescent="0.25">
      <c r="A4" t="s">
        <v>76</v>
      </c>
      <c r="B4">
        <v>5.9999999999999995E-4</v>
      </c>
      <c r="C4">
        <v>6.9999999999999999E-4</v>
      </c>
      <c r="D4">
        <v>1.1999999999999999E-3</v>
      </c>
      <c r="E4">
        <v>8.0000000000000004E-4</v>
      </c>
      <c r="F4">
        <v>1.2999999999999999E-3</v>
      </c>
      <c r="G4">
        <v>8.9999999999999998E-4</v>
      </c>
      <c r="H4">
        <v>1.1999999999999999E-3</v>
      </c>
      <c r="I4">
        <v>1.5E-3</v>
      </c>
      <c r="J4">
        <v>8.0000000000000004E-4</v>
      </c>
      <c r="K4">
        <v>8.9999999999999998E-4</v>
      </c>
      <c r="L4">
        <f>AVERAGE(B4:K4)</f>
        <v>9.8999999999999999E-4</v>
      </c>
      <c r="M4">
        <f>(STDEV(B4:K4))/SQRT(10)</f>
        <v>9.2436164159080312E-5</v>
      </c>
      <c r="N4">
        <v>5.9999999999999995E-4</v>
      </c>
      <c r="O4">
        <v>8.9999999999999998E-4</v>
      </c>
      <c r="P4">
        <v>1.8E-3</v>
      </c>
      <c r="Q4">
        <v>6.9999999999999999E-4</v>
      </c>
      <c r="R4">
        <v>5.0000000000000001E-4</v>
      </c>
      <c r="S4">
        <v>5.0000000000000001E-4</v>
      </c>
      <c r="T4">
        <v>4.0000000000000002E-4</v>
      </c>
      <c r="U4">
        <v>5.9999999999999995E-4</v>
      </c>
      <c r="V4">
        <v>5.0000000000000001E-4</v>
      </c>
      <c r="W4">
        <f>AVERAGE(N4:V4)</f>
        <v>7.222222222222223E-4</v>
      </c>
      <c r="X4">
        <f>(STDEV(N4:V4))/SQRT(9)</f>
        <v>1.4315665251916806E-4</v>
      </c>
      <c r="Y4">
        <v>4.0000000000000002E-4</v>
      </c>
      <c r="Z4">
        <v>5.0000000000000001E-4</v>
      </c>
      <c r="AA4">
        <v>5.0000000000000001E-4</v>
      </c>
      <c r="AB4">
        <v>2.9999999999999997E-4</v>
      </c>
      <c r="AC4">
        <v>4.0000000000000002E-4</v>
      </c>
      <c r="AD4">
        <v>2.0000000000000001E-4</v>
      </c>
      <c r="AE4">
        <v>2.9999999999999997E-4</v>
      </c>
      <c r="AF4">
        <v>2.0000000000000001E-4</v>
      </c>
      <c r="AG4">
        <v>2.0000000000000001E-4</v>
      </c>
      <c r="AH4">
        <v>2.9999999999999997E-4</v>
      </c>
      <c r="AI4">
        <f>AVERAGE(Y4:AH4)</f>
        <v>3.3E-4</v>
      </c>
      <c r="AJ4">
        <f>(STDEV(Y4:AH4))/SQRT(10)</f>
        <v>3.6666666666666659E-5</v>
      </c>
      <c r="AK4">
        <v>2.0000000000000001E-4</v>
      </c>
      <c r="AL4">
        <v>1E-4</v>
      </c>
      <c r="AM4">
        <v>2.0000000000000001E-4</v>
      </c>
      <c r="AN4">
        <v>2.0000000000000001E-4</v>
      </c>
      <c r="AO4">
        <v>2.0000000000000001E-4</v>
      </c>
      <c r="AP4">
        <v>2.9999999999999997E-4</v>
      </c>
      <c r="AQ4">
        <v>2.0000000000000001E-4</v>
      </c>
      <c r="AR4">
        <v>2.9999999999999997E-4</v>
      </c>
      <c r="AS4">
        <v>2.0000000000000001E-4</v>
      </c>
      <c r="AT4">
        <v>1E-4</v>
      </c>
      <c r="AU4">
        <f>AVERAGE(AK4:AT4)</f>
        <v>2.0000000000000001E-4</v>
      </c>
      <c r="AV4">
        <f>(STDEV(AK4:AT4))/SQRT(10)</f>
        <v>2.108185106778919E-5</v>
      </c>
    </row>
    <row r="5" spans="1:48" x14ac:dyDescent="0.25">
      <c r="A5" t="s">
        <v>114</v>
      </c>
      <c r="B5">
        <v>8.9999999999999998E-4</v>
      </c>
      <c r="C5">
        <v>4.0000000000000002E-4</v>
      </c>
      <c r="D5">
        <v>4.0000000000000002E-4</v>
      </c>
      <c r="E5">
        <v>1E-3</v>
      </c>
      <c r="F5">
        <v>0</v>
      </c>
      <c r="G5">
        <v>0</v>
      </c>
      <c r="H5">
        <v>1E-4</v>
      </c>
      <c r="I5">
        <v>0</v>
      </c>
      <c r="J5">
        <v>0</v>
      </c>
      <c r="K5">
        <v>8.0000000000000004E-4</v>
      </c>
      <c r="L5">
        <f t="shared" ref="L5:L68" si="0">AVERAGE(B5:K5)</f>
        <v>3.5999999999999997E-4</v>
      </c>
      <c r="M5">
        <f t="shared" ref="M5:M68" si="1">(STDEV(B5:K5))/SQRT(10)</f>
        <v>1.2840906856172147E-4</v>
      </c>
      <c r="N5">
        <v>1E-4</v>
      </c>
      <c r="O5">
        <v>0</v>
      </c>
      <c r="P5">
        <v>1E-4</v>
      </c>
      <c r="Q5">
        <v>0</v>
      </c>
      <c r="R5">
        <v>5.4000000000000003E-3</v>
      </c>
      <c r="S5">
        <v>8.0000000000000004E-4</v>
      </c>
      <c r="T5">
        <v>1E-4</v>
      </c>
      <c r="U5">
        <v>2.8E-3</v>
      </c>
      <c r="V5">
        <v>0</v>
      </c>
      <c r="W5">
        <f t="shared" ref="W5:W68" si="2">AVERAGE(N5:V5)</f>
        <v>1.0333333333333334E-3</v>
      </c>
      <c r="X5">
        <f t="shared" ref="X5:X68" si="3">(STDEV(N5:V5))/SQRT(9)</f>
        <v>6.2427736001093471E-4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1E-3</v>
      </c>
      <c r="AG5">
        <v>0</v>
      </c>
      <c r="AH5">
        <v>0</v>
      </c>
      <c r="AI5">
        <f t="shared" ref="AI5:AI68" si="4">AVERAGE(Y5:AH5)</f>
        <v>1E-4</v>
      </c>
      <c r="AJ5">
        <f t="shared" ref="AJ5:AJ68" si="5">(STDEV(Y5:AH5))/SQRT(10)</f>
        <v>9.9999999999999991E-5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f t="shared" ref="AU5:AU68" si="6">AVERAGE(AK5:AT5)</f>
        <v>0</v>
      </c>
      <c r="AV5">
        <f t="shared" ref="AV5:AV68" si="7">(STDEV(AK5:AT5))/SQRT(10)</f>
        <v>0</v>
      </c>
    </row>
    <row r="6" spans="1:48" x14ac:dyDescent="0.25">
      <c r="A6" t="s">
        <v>81</v>
      </c>
      <c r="B6">
        <v>1.09E-2</v>
      </c>
      <c r="C6">
        <v>1E-4</v>
      </c>
      <c r="D6">
        <v>2.1999999999999999E-2</v>
      </c>
      <c r="E6">
        <v>7.1000000000000004E-3</v>
      </c>
      <c r="F6">
        <v>1.8E-3</v>
      </c>
      <c r="G6">
        <v>4.8999999999999998E-3</v>
      </c>
      <c r="H6">
        <v>3.0099999999999998E-2</v>
      </c>
      <c r="I6">
        <v>1.6000000000000001E-3</v>
      </c>
      <c r="J6">
        <v>7.0000000000000001E-3</v>
      </c>
      <c r="K6">
        <v>4.4000000000000003E-3</v>
      </c>
      <c r="L6">
        <f t="shared" si="0"/>
        <v>8.9900000000000015E-3</v>
      </c>
      <c r="M6">
        <f t="shared" si="1"/>
        <v>3.0717512196718577E-3</v>
      </c>
      <c r="N6">
        <v>4.8999999999999998E-3</v>
      </c>
      <c r="O6">
        <v>4.4000000000000003E-3</v>
      </c>
      <c r="P6">
        <v>2.5000000000000001E-3</v>
      </c>
      <c r="Q6">
        <v>1.38E-2</v>
      </c>
      <c r="R6">
        <v>7.7999999999999996E-3</v>
      </c>
      <c r="S6">
        <v>6.3E-3</v>
      </c>
      <c r="T6">
        <v>2.8E-3</v>
      </c>
      <c r="U6">
        <v>4.0000000000000001E-3</v>
      </c>
      <c r="V6">
        <v>8.0000000000000004E-4</v>
      </c>
      <c r="W6">
        <f t="shared" si="2"/>
        <v>5.2555555555555558E-3</v>
      </c>
      <c r="X6">
        <f t="shared" si="3"/>
        <v>1.2719310680910771E-3</v>
      </c>
      <c r="Y6">
        <v>6.3E-3</v>
      </c>
      <c r="Z6">
        <v>1.5E-3</v>
      </c>
      <c r="AA6">
        <v>1.9E-3</v>
      </c>
      <c r="AB6">
        <v>1.06E-2</v>
      </c>
      <c r="AC6">
        <v>6.9999999999999999E-4</v>
      </c>
      <c r="AD6">
        <v>0.01</v>
      </c>
      <c r="AE6">
        <v>1E-3</v>
      </c>
      <c r="AF6">
        <v>4.0000000000000001E-3</v>
      </c>
      <c r="AG6">
        <v>3.2000000000000002E-3</v>
      </c>
      <c r="AH6">
        <v>8.9999999999999993E-3</v>
      </c>
      <c r="AI6">
        <f t="shared" si="4"/>
        <v>4.8200000000000005E-3</v>
      </c>
      <c r="AJ6">
        <f t="shared" si="5"/>
        <v>1.2216382443260357E-3</v>
      </c>
      <c r="AK6">
        <v>0</v>
      </c>
      <c r="AL6">
        <v>2.0000000000000001E-4</v>
      </c>
      <c r="AM6">
        <v>8.0000000000000004E-4</v>
      </c>
      <c r="AN6">
        <v>1E-4</v>
      </c>
      <c r="AO6">
        <v>1E-4</v>
      </c>
      <c r="AP6">
        <v>5.0000000000000001E-4</v>
      </c>
      <c r="AQ6">
        <v>4.1000000000000003E-3</v>
      </c>
      <c r="AR6">
        <v>2.8999999999999998E-3</v>
      </c>
      <c r="AS6">
        <v>2.0999999999999999E-3</v>
      </c>
      <c r="AT6">
        <v>5.0000000000000001E-4</v>
      </c>
      <c r="AU6">
        <f t="shared" si="6"/>
        <v>1.1299999999999999E-3</v>
      </c>
      <c r="AV6">
        <f t="shared" si="7"/>
        <v>4.479707331710162E-4</v>
      </c>
    </row>
    <row r="7" spans="1:48" x14ac:dyDescent="0.25">
      <c r="A7" t="s">
        <v>82</v>
      </c>
      <c r="B7">
        <v>5.9999999999999995E-4</v>
      </c>
      <c r="C7">
        <v>2.0000000000000001E-4</v>
      </c>
      <c r="D7">
        <v>2.0000000000000001E-4</v>
      </c>
      <c r="E7">
        <v>2.9999999999999997E-4</v>
      </c>
      <c r="F7">
        <v>2.0000000000000001E-4</v>
      </c>
      <c r="G7">
        <v>2.0000000000000001E-4</v>
      </c>
      <c r="H7">
        <v>2.9999999999999997E-4</v>
      </c>
      <c r="I7">
        <v>2.0000000000000001E-4</v>
      </c>
      <c r="J7">
        <v>5.9999999999999995E-4</v>
      </c>
      <c r="K7">
        <v>2.9999999999999997E-4</v>
      </c>
      <c r="L7">
        <f t="shared" si="0"/>
        <v>3.1E-4</v>
      </c>
      <c r="M7">
        <f t="shared" si="1"/>
        <v>5.0442486501405177E-5</v>
      </c>
      <c r="N7">
        <v>0</v>
      </c>
      <c r="O7">
        <v>2.9999999999999997E-4</v>
      </c>
      <c r="P7">
        <v>1E-4</v>
      </c>
      <c r="Q7">
        <v>0</v>
      </c>
      <c r="R7">
        <v>1E-4</v>
      </c>
      <c r="S7">
        <v>4.0000000000000002E-4</v>
      </c>
      <c r="T7">
        <v>2.0000000000000001E-4</v>
      </c>
      <c r="U7">
        <v>1E-4</v>
      </c>
      <c r="V7">
        <v>2.0000000000000001E-4</v>
      </c>
      <c r="W7">
        <f t="shared" si="2"/>
        <v>1.5555555555555559E-4</v>
      </c>
      <c r="X7">
        <f t="shared" si="3"/>
        <v>4.4444444444444447E-5</v>
      </c>
      <c r="Y7">
        <v>1E-4</v>
      </c>
      <c r="Z7">
        <v>1E-4</v>
      </c>
      <c r="AA7">
        <v>1E-4</v>
      </c>
      <c r="AB7">
        <v>0</v>
      </c>
      <c r="AC7">
        <v>1E-4</v>
      </c>
      <c r="AD7">
        <v>1E-4</v>
      </c>
      <c r="AE7">
        <v>1E-4</v>
      </c>
      <c r="AF7">
        <v>1E-4</v>
      </c>
      <c r="AG7">
        <v>0</v>
      </c>
      <c r="AH7">
        <v>0</v>
      </c>
      <c r="AI7">
        <f t="shared" si="4"/>
        <v>7.0000000000000007E-5</v>
      </c>
      <c r="AJ7">
        <f t="shared" si="5"/>
        <v>1.5275252316519466E-5</v>
      </c>
      <c r="AK7">
        <v>2.0000000000000001E-4</v>
      </c>
      <c r="AL7">
        <v>0</v>
      </c>
      <c r="AM7">
        <v>1E-4</v>
      </c>
      <c r="AN7">
        <v>1E-4</v>
      </c>
      <c r="AO7">
        <v>0</v>
      </c>
      <c r="AP7">
        <v>0</v>
      </c>
      <c r="AQ7">
        <v>0</v>
      </c>
      <c r="AR7">
        <v>0</v>
      </c>
      <c r="AS7">
        <v>1E-4</v>
      </c>
      <c r="AT7">
        <v>0</v>
      </c>
      <c r="AU7">
        <f t="shared" si="6"/>
        <v>5.0000000000000002E-5</v>
      </c>
      <c r="AV7">
        <f t="shared" si="7"/>
        <v>2.2360679774997901E-5</v>
      </c>
    </row>
    <row r="8" spans="1:48" x14ac:dyDescent="0.25">
      <c r="A8" t="s">
        <v>77</v>
      </c>
      <c r="B8">
        <v>0</v>
      </c>
      <c r="C8">
        <v>1E-4</v>
      </c>
      <c r="D8">
        <v>1E-4</v>
      </c>
      <c r="E8">
        <v>1E-4</v>
      </c>
      <c r="F8">
        <v>1E-4</v>
      </c>
      <c r="G8">
        <v>1E-4</v>
      </c>
      <c r="H8">
        <v>1E-4</v>
      </c>
      <c r="I8">
        <v>0</v>
      </c>
      <c r="J8">
        <v>0</v>
      </c>
      <c r="K8">
        <v>1E-4</v>
      </c>
      <c r="L8">
        <f t="shared" si="0"/>
        <v>7.0000000000000007E-5</v>
      </c>
      <c r="M8">
        <f t="shared" si="1"/>
        <v>1.5275252316519466E-5</v>
      </c>
      <c r="N8">
        <v>2.0000000000000001E-4</v>
      </c>
      <c r="O8">
        <v>1E-4</v>
      </c>
      <c r="P8">
        <v>0</v>
      </c>
      <c r="Q8">
        <v>1E-4</v>
      </c>
      <c r="R8">
        <v>2.0000000000000001E-4</v>
      </c>
      <c r="S8">
        <v>2.0000000000000001E-4</v>
      </c>
      <c r="T8">
        <v>1E-4</v>
      </c>
      <c r="U8">
        <v>0</v>
      </c>
      <c r="V8">
        <v>1E-4</v>
      </c>
      <c r="W8">
        <f t="shared" si="2"/>
        <v>1.1111111111111112E-4</v>
      </c>
      <c r="X8">
        <f t="shared" si="3"/>
        <v>2.6057865332352389E-5</v>
      </c>
      <c r="Y8">
        <v>1E-4</v>
      </c>
      <c r="Z8">
        <v>1E-4</v>
      </c>
      <c r="AA8">
        <v>0</v>
      </c>
      <c r="AB8">
        <v>1E-4</v>
      </c>
      <c r="AC8">
        <v>1E-4</v>
      </c>
      <c r="AD8">
        <v>2.0000000000000001E-4</v>
      </c>
      <c r="AE8">
        <v>1E-4</v>
      </c>
      <c r="AF8">
        <v>1E-4</v>
      </c>
      <c r="AG8">
        <v>2.9999999999999997E-4</v>
      </c>
      <c r="AH8">
        <v>2.9999999999999997E-4</v>
      </c>
      <c r="AI8">
        <f t="shared" si="4"/>
        <v>1.3999999999999999E-4</v>
      </c>
      <c r="AJ8">
        <f t="shared" si="5"/>
        <v>3.0550504633038926E-5</v>
      </c>
      <c r="AK8">
        <v>0</v>
      </c>
      <c r="AL8">
        <v>2.0000000000000001E-4</v>
      </c>
      <c r="AM8">
        <v>0</v>
      </c>
      <c r="AN8">
        <v>1E-4</v>
      </c>
      <c r="AO8">
        <v>1E-4</v>
      </c>
      <c r="AP8">
        <v>0</v>
      </c>
      <c r="AQ8">
        <v>0</v>
      </c>
      <c r="AR8">
        <v>0</v>
      </c>
      <c r="AS8">
        <v>0</v>
      </c>
      <c r="AT8">
        <v>0</v>
      </c>
      <c r="AU8">
        <f t="shared" si="6"/>
        <v>4.0000000000000003E-5</v>
      </c>
      <c r="AV8">
        <f t="shared" si="7"/>
        <v>2.2110831935702667E-5</v>
      </c>
    </row>
    <row r="9" spans="1:48" x14ac:dyDescent="0.25">
      <c r="A9" t="s">
        <v>83</v>
      </c>
      <c r="B9">
        <v>1E-4</v>
      </c>
      <c r="C9">
        <v>2.9999999999999997E-4</v>
      </c>
      <c r="D9">
        <v>4.0000000000000002E-4</v>
      </c>
      <c r="E9">
        <v>2.9999999999999997E-4</v>
      </c>
      <c r="F9">
        <v>2.9999999999999997E-4</v>
      </c>
      <c r="G9">
        <v>2.0000000000000001E-4</v>
      </c>
      <c r="H9">
        <v>2.0000000000000001E-4</v>
      </c>
      <c r="I9">
        <v>2.9999999999999997E-4</v>
      </c>
      <c r="J9">
        <v>6.9999999999999999E-4</v>
      </c>
      <c r="K9">
        <v>5.0000000000000001E-4</v>
      </c>
      <c r="L9">
        <f t="shared" si="0"/>
        <v>3.3E-4</v>
      </c>
      <c r="M9">
        <f t="shared" si="1"/>
        <v>5.3851648071345039E-5</v>
      </c>
      <c r="N9">
        <v>2.9999999999999997E-4</v>
      </c>
      <c r="O9">
        <v>2.9999999999999997E-4</v>
      </c>
      <c r="P9">
        <v>2.9999999999999997E-4</v>
      </c>
      <c r="Q9">
        <v>5.0000000000000001E-4</v>
      </c>
      <c r="R9">
        <v>4.0000000000000002E-4</v>
      </c>
      <c r="S9">
        <v>1.1000000000000001E-3</v>
      </c>
      <c r="T9">
        <v>6.9999999999999999E-4</v>
      </c>
      <c r="U9">
        <v>2.0000000000000001E-4</v>
      </c>
      <c r="V9">
        <v>5.0000000000000001E-4</v>
      </c>
      <c r="W9">
        <f t="shared" si="2"/>
        <v>4.7777777777777776E-4</v>
      </c>
      <c r="X9">
        <f t="shared" si="3"/>
        <v>9.2462872094962458E-5</v>
      </c>
      <c r="Y9">
        <v>2.9999999999999997E-4</v>
      </c>
      <c r="Z9">
        <v>6.9999999999999999E-4</v>
      </c>
      <c r="AA9">
        <v>2.0000000000000001E-4</v>
      </c>
      <c r="AB9">
        <v>2.9999999999999997E-4</v>
      </c>
      <c r="AC9">
        <v>2.9999999999999997E-4</v>
      </c>
      <c r="AD9">
        <v>1E-4</v>
      </c>
      <c r="AE9">
        <v>2.0000000000000001E-4</v>
      </c>
      <c r="AF9">
        <v>1E-4</v>
      </c>
      <c r="AG9">
        <v>0</v>
      </c>
      <c r="AH9">
        <v>4.0000000000000002E-4</v>
      </c>
      <c r="AI9">
        <f t="shared" si="4"/>
        <v>2.5999999999999998E-4</v>
      </c>
      <c r="AJ9">
        <f t="shared" si="5"/>
        <v>6.1824123303304683E-5</v>
      </c>
      <c r="AK9">
        <v>5.0000000000000001E-4</v>
      </c>
      <c r="AL9">
        <v>4.0000000000000002E-4</v>
      </c>
      <c r="AM9">
        <v>5.9999999999999995E-4</v>
      </c>
      <c r="AN9">
        <v>2.0000000000000001E-4</v>
      </c>
      <c r="AO9">
        <v>2.0000000000000001E-4</v>
      </c>
      <c r="AP9">
        <v>2.9999999999999997E-4</v>
      </c>
      <c r="AQ9">
        <v>2.9999999999999997E-4</v>
      </c>
      <c r="AR9">
        <v>2.9999999999999997E-4</v>
      </c>
      <c r="AS9">
        <v>2.9999999999999997E-4</v>
      </c>
      <c r="AT9">
        <v>4.0000000000000002E-4</v>
      </c>
      <c r="AU9">
        <f t="shared" si="6"/>
        <v>3.5E-4</v>
      </c>
      <c r="AV9">
        <f t="shared" si="7"/>
        <v>4.0138648595974313E-5</v>
      </c>
    </row>
    <row r="10" spans="1:48" x14ac:dyDescent="0.25">
      <c r="A10" t="s">
        <v>84</v>
      </c>
      <c r="B10">
        <v>2.9999999999999997E-4</v>
      </c>
      <c r="C10">
        <v>1E-4</v>
      </c>
      <c r="D10">
        <v>6.9999999999999999E-4</v>
      </c>
      <c r="E10">
        <v>5.0000000000000001E-4</v>
      </c>
      <c r="F10">
        <v>2.0000000000000001E-4</v>
      </c>
      <c r="G10">
        <v>2.9999999999999997E-4</v>
      </c>
      <c r="H10">
        <v>1.1999999999999999E-3</v>
      </c>
      <c r="I10">
        <v>2.0000000000000001E-4</v>
      </c>
      <c r="J10">
        <v>8.0000000000000004E-4</v>
      </c>
      <c r="K10">
        <v>6.9999999999999999E-4</v>
      </c>
      <c r="L10">
        <f t="shared" si="0"/>
        <v>5.0000000000000001E-4</v>
      </c>
      <c r="M10">
        <f t="shared" si="1"/>
        <v>1.0954451150103321E-4</v>
      </c>
      <c r="N10">
        <v>0</v>
      </c>
      <c r="O10">
        <v>1E-4</v>
      </c>
      <c r="P10">
        <v>2.0000000000000001E-4</v>
      </c>
      <c r="Q10">
        <v>1E-4</v>
      </c>
      <c r="R10">
        <v>2.9999999999999997E-4</v>
      </c>
      <c r="S10">
        <v>1E-4</v>
      </c>
      <c r="T10">
        <v>1E-4</v>
      </c>
      <c r="U10">
        <v>1E-4</v>
      </c>
      <c r="V10">
        <v>6.9999999999999999E-4</v>
      </c>
      <c r="W10">
        <f t="shared" si="2"/>
        <v>1.8888888888888891E-4</v>
      </c>
      <c r="X10">
        <f t="shared" si="3"/>
        <v>6.9610911589675916E-5</v>
      </c>
      <c r="Y10">
        <v>1E-4</v>
      </c>
      <c r="Z10">
        <v>0</v>
      </c>
      <c r="AA10">
        <v>1E-4</v>
      </c>
      <c r="AB10">
        <v>0</v>
      </c>
      <c r="AC10">
        <v>0</v>
      </c>
      <c r="AD10">
        <v>2.0000000000000001E-4</v>
      </c>
      <c r="AE10">
        <v>0</v>
      </c>
      <c r="AF10">
        <v>1E-4</v>
      </c>
      <c r="AG10">
        <v>0</v>
      </c>
      <c r="AH10">
        <v>4.0000000000000002E-4</v>
      </c>
      <c r="AI10">
        <f t="shared" si="4"/>
        <v>8.9999999999999992E-5</v>
      </c>
      <c r="AJ10">
        <f t="shared" si="5"/>
        <v>4.0688518719112349E-5</v>
      </c>
      <c r="AK10">
        <v>6.9999999999999999E-4</v>
      </c>
      <c r="AL10">
        <v>1E-4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f t="shared" si="6"/>
        <v>8.0000000000000007E-5</v>
      </c>
      <c r="AV10">
        <f t="shared" si="7"/>
        <v>6.9602043392736997E-5</v>
      </c>
    </row>
    <row r="11" spans="1:48" x14ac:dyDescent="0.25">
      <c r="A11" t="s">
        <v>85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1E-4</v>
      </c>
      <c r="K11">
        <v>0</v>
      </c>
      <c r="L11">
        <f t="shared" si="0"/>
        <v>1.0000000000000001E-5</v>
      </c>
      <c r="M11">
        <f t="shared" si="1"/>
        <v>1.0000000000000001E-5</v>
      </c>
      <c r="N11">
        <v>0</v>
      </c>
      <c r="O11">
        <v>0</v>
      </c>
      <c r="P11">
        <v>0</v>
      </c>
      <c r="Q11">
        <v>1E-4</v>
      </c>
      <c r="R11">
        <v>0</v>
      </c>
      <c r="S11">
        <v>0</v>
      </c>
      <c r="T11">
        <v>0</v>
      </c>
      <c r="U11">
        <v>0</v>
      </c>
      <c r="V11">
        <v>0</v>
      </c>
      <c r="W11">
        <f t="shared" si="2"/>
        <v>1.1111111111111112E-5</v>
      </c>
      <c r="X11">
        <f t="shared" si="3"/>
        <v>1.1111111111111113E-5</v>
      </c>
      <c r="Y11">
        <v>0</v>
      </c>
      <c r="Z11">
        <v>0</v>
      </c>
      <c r="AA11">
        <v>0</v>
      </c>
      <c r="AB11">
        <v>1E-4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1E-4</v>
      </c>
      <c r="AI11">
        <f t="shared" si="4"/>
        <v>2.0000000000000002E-5</v>
      </c>
      <c r="AJ11">
        <f t="shared" si="5"/>
        <v>1.3333333333333335E-5</v>
      </c>
      <c r="AK11">
        <v>0</v>
      </c>
      <c r="AL11">
        <v>0</v>
      </c>
      <c r="AM11">
        <v>0</v>
      </c>
      <c r="AN11">
        <v>0</v>
      </c>
      <c r="AO11">
        <v>1E-4</v>
      </c>
      <c r="AP11">
        <v>0</v>
      </c>
      <c r="AQ11">
        <v>1E-4</v>
      </c>
      <c r="AR11">
        <v>1E-4</v>
      </c>
      <c r="AS11">
        <v>0</v>
      </c>
      <c r="AT11">
        <v>0</v>
      </c>
      <c r="AU11">
        <f t="shared" si="6"/>
        <v>3.0000000000000004E-5</v>
      </c>
      <c r="AV11">
        <f t="shared" si="7"/>
        <v>1.5275252316519466E-5</v>
      </c>
    </row>
    <row r="12" spans="1:48" x14ac:dyDescent="0.25">
      <c r="A12" t="s">
        <v>86</v>
      </c>
      <c r="B12">
        <v>2.0000000000000001E-4</v>
      </c>
      <c r="C12">
        <v>2.0000000000000001E-4</v>
      </c>
      <c r="D12">
        <v>2.9999999999999997E-4</v>
      </c>
      <c r="E12">
        <v>1E-4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f t="shared" si="0"/>
        <v>8.0000000000000007E-5</v>
      </c>
      <c r="M12">
        <f t="shared" si="1"/>
        <v>3.5901098714230028E-5</v>
      </c>
      <c r="N12">
        <v>0</v>
      </c>
      <c r="O12">
        <v>0</v>
      </c>
      <c r="P12">
        <v>1E-4</v>
      </c>
      <c r="Q12">
        <v>0</v>
      </c>
      <c r="R12">
        <v>1E-4</v>
      </c>
      <c r="S12">
        <v>4.0000000000000002E-4</v>
      </c>
      <c r="T12">
        <v>2.9999999999999997E-4</v>
      </c>
      <c r="U12">
        <v>2.0000000000000001E-4</v>
      </c>
      <c r="V12">
        <v>0</v>
      </c>
      <c r="W12">
        <f t="shared" si="2"/>
        <v>1.2222222222222224E-4</v>
      </c>
      <c r="X12">
        <f t="shared" si="3"/>
        <v>4.9378857873975491E-5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f t="shared" si="4"/>
        <v>0</v>
      </c>
      <c r="AJ12">
        <f t="shared" si="5"/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f t="shared" si="6"/>
        <v>0</v>
      </c>
      <c r="AV12">
        <f t="shared" si="7"/>
        <v>0</v>
      </c>
    </row>
    <row r="13" spans="1:48" x14ac:dyDescent="0.25">
      <c r="A13" t="s">
        <v>87</v>
      </c>
      <c r="B13">
        <v>8.0000000000000004E-4</v>
      </c>
      <c r="C13">
        <v>1E-4</v>
      </c>
      <c r="D13">
        <v>0</v>
      </c>
      <c r="E13">
        <v>1E-4</v>
      </c>
      <c r="F13">
        <v>2.9999999999999997E-4</v>
      </c>
      <c r="G13">
        <v>2.0000000000000001E-4</v>
      </c>
      <c r="H13">
        <v>2.0000000000000001E-4</v>
      </c>
      <c r="I13">
        <v>2.0000000000000001E-4</v>
      </c>
      <c r="J13">
        <v>2.9999999999999997E-4</v>
      </c>
      <c r="K13">
        <v>2.0000000000000001E-4</v>
      </c>
      <c r="L13">
        <f t="shared" si="0"/>
        <v>2.4000000000000003E-4</v>
      </c>
      <c r="M13">
        <f t="shared" si="1"/>
        <v>6.863753427324667E-5</v>
      </c>
      <c r="N13">
        <v>0</v>
      </c>
      <c r="O13">
        <v>1E-4</v>
      </c>
      <c r="P13">
        <v>1E-4</v>
      </c>
      <c r="Q13">
        <v>0</v>
      </c>
      <c r="R13">
        <v>0</v>
      </c>
      <c r="S13">
        <v>1E-4</v>
      </c>
      <c r="T13">
        <v>0</v>
      </c>
      <c r="U13">
        <v>0</v>
      </c>
      <c r="V13">
        <v>1E-4</v>
      </c>
      <c r="W13">
        <f t="shared" si="2"/>
        <v>4.4444444444444447E-5</v>
      </c>
      <c r="X13">
        <f t="shared" si="3"/>
        <v>1.7568209223157664E-5</v>
      </c>
      <c r="Y13">
        <v>1E-4</v>
      </c>
      <c r="Z13">
        <v>1E-4</v>
      </c>
      <c r="AA13">
        <v>1E-4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f t="shared" si="4"/>
        <v>3.0000000000000004E-5</v>
      </c>
      <c r="AJ13">
        <f t="shared" si="5"/>
        <v>1.5275252316519466E-5</v>
      </c>
      <c r="AK13">
        <v>1E-4</v>
      </c>
      <c r="AL13">
        <v>0</v>
      </c>
      <c r="AM13">
        <v>1E-4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f t="shared" si="6"/>
        <v>2.0000000000000002E-5</v>
      </c>
      <c r="AV13">
        <f t="shared" si="7"/>
        <v>1.3333333333333335E-5</v>
      </c>
    </row>
    <row r="14" spans="1:48" x14ac:dyDescent="0.25">
      <c r="A14" t="s">
        <v>88</v>
      </c>
      <c r="B14">
        <v>8.9999999999999998E-4</v>
      </c>
      <c r="C14">
        <v>2.0000000000000001E-4</v>
      </c>
      <c r="D14">
        <v>1.8E-3</v>
      </c>
      <c r="E14">
        <v>8.0000000000000004E-4</v>
      </c>
      <c r="F14">
        <v>1.4E-3</v>
      </c>
      <c r="G14">
        <v>8.9999999999999998E-4</v>
      </c>
      <c r="H14">
        <v>1.1999999999999999E-3</v>
      </c>
      <c r="I14">
        <v>8.9999999999999998E-4</v>
      </c>
      <c r="J14">
        <v>5.9999999999999995E-4</v>
      </c>
      <c r="K14">
        <v>1E-3</v>
      </c>
      <c r="L14">
        <f t="shared" si="0"/>
        <v>9.7000000000000005E-4</v>
      </c>
      <c r="M14">
        <f t="shared" si="1"/>
        <v>1.3747727084867519E-4</v>
      </c>
      <c r="N14">
        <v>8.9999999999999998E-4</v>
      </c>
      <c r="O14">
        <v>1E-3</v>
      </c>
      <c r="P14">
        <v>6.9999999999999999E-4</v>
      </c>
      <c r="Q14">
        <v>1E-3</v>
      </c>
      <c r="R14">
        <v>5.0000000000000001E-4</v>
      </c>
      <c r="S14">
        <v>8.9999999999999998E-4</v>
      </c>
      <c r="T14">
        <v>8.0000000000000004E-4</v>
      </c>
      <c r="U14">
        <v>1.1999999999999999E-3</v>
      </c>
      <c r="V14">
        <v>1E-3</v>
      </c>
      <c r="W14">
        <f t="shared" si="2"/>
        <v>8.8888888888888893E-4</v>
      </c>
      <c r="X14">
        <f t="shared" si="3"/>
        <v>6.7586250336646879E-5</v>
      </c>
      <c r="Y14">
        <v>4.0000000000000002E-4</v>
      </c>
      <c r="Z14">
        <v>2.0000000000000001E-4</v>
      </c>
      <c r="AA14">
        <v>2.9999999999999997E-4</v>
      </c>
      <c r="AB14">
        <v>2.9999999999999997E-4</v>
      </c>
      <c r="AC14">
        <v>5.9999999999999995E-4</v>
      </c>
      <c r="AD14">
        <v>4.0000000000000002E-4</v>
      </c>
      <c r="AE14">
        <v>2.0000000000000001E-4</v>
      </c>
      <c r="AF14">
        <v>4.0000000000000002E-4</v>
      </c>
      <c r="AG14">
        <v>8.0000000000000004E-4</v>
      </c>
      <c r="AH14">
        <v>1E-3</v>
      </c>
      <c r="AI14">
        <f t="shared" si="4"/>
        <v>4.6000000000000001E-4</v>
      </c>
      <c r="AJ14">
        <f t="shared" si="5"/>
        <v>8.3266639978645313E-5</v>
      </c>
      <c r="AK14">
        <v>2.2000000000000001E-3</v>
      </c>
      <c r="AL14">
        <v>8.9999999999999998E-4</v>
      </c>
      <c r="AM14">
        <v>1.1000000000000001E-3</v>
      </c>
      <c r="AN14">
        <v>4.0000000000000002E-4</v>
      </c>
      <c r="AO14">
        <v>4.0000000000000002E-4</v>
      </c>
      <c r="AP14">
        <v>2.0000000000000001E-4</v>
      </c>
      <c r="AQ14">
        <v>1E-4</v>
      </c>
      <c r="AR14">
        <v>2.0000000000000001E-4</v>
      </c>
      <c r="AS14">
        <v>5.0000000000000001E-4</v>
      </c>
      <c r="AT14">
        <v>4.0000000000000002E-4</v>
      </c>
      <c r="AU14">
        <f t="shared" si="6"/>
        <v>6.4000000000000005E-4</v>
      </c>
      <c r="AV14">
        <f t="shared" si="7"/>
        <v>1.9955506062794355E-4</v>
      </c>
    </row>
    <row r="15" spans="1:48" x14ac:dyDescent="0.25">
      <c r="A15" t="s">
        <v>89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f t="shared" si="0"/>
        <v>0</v>
      </c>
      <c r="M15">
        <f t="shared" si="1"/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f t="shared" si="2"/>
        <v>0</v>
      </c>
      <c r="X15">
        <f t="shared" si="3"/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f t="shared" si="4"/>
        <v>0</v>
      </c>
      <c r="AJ15">
        <f t="shared" si="5"/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f t="shared" si="6"/>
        <v>0</v>
      </c>
      <c r="AV15">
        <f t="shared" si="7"/>
        <v>0</v>
      </c>
    </row>
    <row r="16" spans="1:48" x14ac:dyDescent="0.25">
      <c r="A16" t="s">
        <v>153</v>
      </c>
      <c r="B16">
        <v>2.9999999999999997E-4</v>
      </c>
      <c r="C16">
        <v>2.3999999999999998E-3</v>
      </c>
      <c r="D16">
        <v>1.7500000000000002E-2</v>
      </c>
      <c r="E16">
        <v>1.09E-2</v>
      </c>
      <c r="F16">
        <v>0</v>
      </c>
      <c r="G16">
        <v>1E-4</v>
      </c>
      <c r="H16">
        <v>1E-4</v>
      </c>
      <c r="I16">
        <v>5.7000000000000002E-3</v>
      </c>
      <c r="J16">
        <v>2.9999999999999997E-4</v>
      </c>
      <c r="K16">
        <v>1E-4</v>
      </c>
      <c r="L16">
        <f t="shared" si="0"/>
        <v>3.7400000000000011E-3</v>
      </c>
      <c r="M16">
        <f t="shared" si="1"/>
        <v>1.8963239291968142E-3</v>
      </c>
      <c r="N16">
        <v>2.8299999999999999E-2</v>
      </c>
      <c r="O16">
        <v>3.0700000000000002E-2</v>
      </c>
      <c r="P16">
        <v>1.3100000000000001E-2</v>
      </c>
      <c r="Q16">
        <v>7.1499999999999994E-2</v>
      </c>
      <c r="R16">
        <v>8.3799999999999999E-2</v>
      </c>
      <c r="S16">
        <v>5.2499999999999998E-2</v>
      </c>
      <c r="T16">
        <v>9.4200000000000006E-2</v>
      </c>
      <c r="U16">
        <v>3.5000000000000001E-3</v>
      </c>
      <c r="V16">
        <v>3.4099999999999998E-2</v>
      </c>
      <c r="W16">
        <f t="shared" si="2"/>
        <v>4.5744444444444449E-2</v>
      </c>
      <c r="X16">
        <f t="shared" si="3"/>
        <v>1.0555173969710974E-2</v>
      </c>
      <c r="Y16">
        <v>1.7299999999999999E-2</v>
      </c>
      <c r="Z16">
        <v>2.06E-2</v>
      </c>
      <c r="AA16">
        <v>1.8499999999999999E-2</v>
      </c>
      <c r="AB16">
        <v>0.10249999999999999</v>
      </c>
      <c r="AC16">
        <v>1E-4</v>
      </c>
      <c r="AD16">
        <v>0.1115</v>
      </c>
      <c r="AE16">
        <v>4.36E-2</v>
      </c>
      <c r="AF16">
        <v>6.0600000000000001E-2</v>
      </c>
      <c r="AG16">
        <v>0.11609999999999999</v>
      </c>
      <c r="AH16">
        <v>8.2400000000000001E-2</v>
      </c>
      <c r="AI16">
        <f t="shared" si="4"/>
        <v>5.7319999999999996E-2</v>
      </c>
      <c r="AJ16">
        <f t="shared" si="5"/>
        <v>1.3739996765323895E-2</v>
      </c>
      <c r="AK16">
        <v>7.9100000000000004E-2</v>
      </c>
      <c r="AL16">
        <v>0.14699999999999999</v>
      </c>
      <c r="AM16">
        <v>0.1072</v>
      </c>
      <c r="AN16">
        <v>9.1700000000000004E-2</v>
      </c>
      <c r="AO16">
        <v>0.12670000000000001</v>
      </c>
      <c r="AP16">
        <v>0.12959999999999999</v>
      </c>
      <c r="AQ16">
        <v>8.0399999999999999E-2</v>
      </c>
      <c r="AR16">
        <v>7.1199999999999999E-2</v>
      </c>
      <c r="AS16">
        <v>0.1066</v>
      </c>
      <c r="AT16">
        <v>0.1326</v>
      </c>
      <c r="AU16">
        <f t="shared" si="6"/>
        <v>0.10721</v>
      </c>
      <c r="AV16">
        <f t="shared" si="7"/>
        <v>8.270206903229332E-3</v>
      </c>
    </row>
    <row r="17" spans="1:48" x14ac:dyDescent="0.25">
      <c r="A17" t="s">
        <v>51</v>
      </c>
      <c r="B17">
        <v>0.104</v>
      </c>
      <c r="C17">
        <v>0.12</v>
      </c>
      <c r="D17">
        <v>0.11119999999999999</v>
      </c>
      <c r="E17">
        <v>0.1409</v>
      </c>
      <c r="F17">
        <v>8.3799999999999999E-2</v>
      </c>
      <c r="G17">
        <v>0.10979999999999999</v>
      </c>
      <c r="H17">
        <v>7.6399999999999996E-2</v>
      </c>
      <c r="I17">
        <v>6.4299999999999996E-2</v>
      </c>
      <c r="J17">
        <v>0.1028</v>
      </c>
      <c r="K17">
        <v>0.1221</v>
      </c>
      <c r="L17">
        <f t="shared" si="0"/>
        <v>0.10353000000000001</v>
      </c>
      <c r="M17">
        <f t="shared" si="1"/>
        <v>7.2845506229126866E-3</v>
      </c>
      <c r="N17">
        <v>6.0100000000000001E-2</v>
      </c>
      <c r="O17">
        <v>0.115</v>
      </c>
      <c r="P17">
        <v>8.3599999999999994E-2</v>
      </c>
      <c r="Q17">
        <v>5.9900000000000002E-2</v>
      </c>
      <c r="R17">
        <v>7.7700000000000005E-2</v>
      </c>
      <c r="S17">
        <v>1.5299999999999999E-2</v>
      </c>
      <c r="T17">
        <v>5.3699999999999998E-2</v>
      </c>
      <c r="U17">
        <v>8.7999999999999995E-2</v>
      </c>
      <c r="V17">
        <v>5.21E-2</v>
      </c>
      <c r="W17">
        <f t="shared" si="2"/>
        <v>6.7266666666666655E-2</v>
      </c>
      <c r="X17">
        <f t="shared" si="3"/>
        <v>9.3572758381438772E-3</v>
      </c>
      <c r="Y17">
        <v>0.1047</v>
      </c>
      <c r="Z17">
        <v>6.59E-2</v>
      </c>
      <c r="AA17">
        <v>0.1134</v>
      </c>
      <c r="AB17">
        <v>0.15490000000000001</v>
      </c>
      <c r="AC17">
        <v>7.4700000000000003E-2</v>
      </c>
      <c r="AD17">
        <v>6.1800000000000001E-2</v>
      </c>
      <c r="AE17">
        <v>3.5799999999999998E-2</v>
      </c>
      <c r="AF17">
        <v>7.3899999999999993E-2</v>
      </c>
      <c r="AG17">
        <v>6.83E-2</v>
      </c>
      <c r="AH17">
        <v>0.1384</v>
      </c>
      <c r="AI17">
        <f t="shared" si="4"/>
        <v>8.9179999999999995E-2</v>
      </c>
      <c r="AJ17">
        <f t="shared" si="5"/>
        <v>1.182717022603276E-2</v>
      </c>
      <c r="AK17">
        <v>0.1074</v>
      </c>
      <c r="AL17">
        <v>0.1535</v>
      </c>
      <c r="AM17">
        <v>0.1113</v>
      </c>
      <c r="AN17">
        <v>8.6199999999999999E-2</v>
      </c>
      <c r="AO17">
        <v>0.1114</v>
      </c>
      <c r="AP17">
        <v>6.2E-2</v>
      </c>
      <c r="AQ17">
        <v>0.12640000000000001</v>
      </c>
      <c r="AR17">
        <v>0.1145</v>
      </c>
      <c r="AS17">
        <v>7.3700000000000002E-2</v>
      </c>
      <c r="AT17">
        <v>8.5699999999999998E-2</v>
      </c>
      <c r="AU17">
        <f t="shared" si="6"/>
        <v>0.10321000000000002</v>
      </c>
      <c r="AV17">
        <f t="shared" si="7"/>
        <v>8.5045406172885359E-3</v>
      </c>
    </row>
    <row r="18" spans="1:48" x14ac:dyDescent="0.25">
      <c r="A18" t="s">
        <v>47</v>
      </c>
      <c r="B18">
        <v>1E-4</v>
      </c>
      <c r="C18">
        <v>1E-4</v>
      </c>
      <c r="D18">
        <v>1E-4</v>
      </c>
      <c r="E18">
        <v>2.0000000000000001E-4</v>
      </c>
      <c r="F18">
        <v>1E-4</v>
      </c>
      <c r="G18">
        <v>2.0000000000000001E-4</v>
      </c>
      <c r="H18">
        <v>2.0000000000000001E-4</v>
      </c>
      <c r="I18">
        <v>1E-4</v>
      </c>
      <c r="J18">
        <v>0</v>
      </c>
      <c r="K18">
        <v>0</v>
      </c>
      <c r="L18">
        <f t="shared" si="0"/>
        <v>1.1E-4</v>
      </c>
      <c r="M18">
        <f t="shared" si="1"/>
        <v>2.3333333333333336E-5</v>
      </c>
      <c r="N18">
        <v>2.9999999999999997E-4</v>
      </c>
      <c r="O18">
        <v>0</v>
      </c>
      <c r="P18">
        <v>1E-4</v>
      </c>
      <c r="Q18">
        <v>1E-4</v>
      </c>
      <c r="R18">
        <v>1E-4</v>
      </c>
      <c r="S18">
        <v>0</v>
      </c>
      <c r="T18">
        <v>2.0000000000000001E-4</v>
      </c>
      <c r="U18">
        <v>2.0000000000000001E-4</v>
      </c>
      <c r="V18">
        <v>0</v>
      </c>
      <c r="W18">
        <f t="shared" si="2"/>
        <v>1.1111111111111112E-4</v>
      </c>
      <c r="X18">
        <f t="shared" si="3"/>
        <v>3.5136418446315321E-5</v>
      </c>
      <c r="Y18">
        <v>1E-4</v>
      </c>
      <c r="Z18">
        <v>2.0000000000000001E-4</v>
      </c>
      <c r="AA18">
        <v>2.0000000000000001E-4</v>
      </c>
      <c r="AB18">
        <v>2.0000000000000001E-4</v>
      </c>
      <c r="AC18">
        <v>1E-4</v>
      </c>
      <c r="AD18">
        <v>2.0000000000000001E-4</v>
      </c>
      <c r="AE18">
        <v>2.0000000000000001E-4</v>
      </c>
      <c r="AF18">
        <v>1E-4</v>
      </c>
      <c r="AG18">
        <v>4.0000000000000002E-4</v>
      </c>
      <c r="AH18">
        <v>1E-4</v>
      </c>
      <c r="AI18">
        <f t="shared" si="4"/>
        <v>1.8000000000000001E-4</v>
      </c>
      <c r="AJ18">
        <f t="shared" si="5"/>
        <v>2.9059326290271156E-5</v>
      </c>
      <c r="AK18">
        <v>1E-4</v>
      </c>
      <c r="AL18">
        <v>2.0000000000000001E-4</v>
      </c>
      <c r="AM18">
        <v>2.0000000000000001E-4</v>
      </c>
      <c r="AN18">
        <v>5.0000000000000001E-4</v>
      </c>
      <c r="AO18">
        <v>2.0000000000000001E-4</v>
      </c>
      <c r="AP18">
        <v>2.9999999999999997E-4</v>
      </c>
      <c r="AQ18">
        <v>1E-4</v>
      </c>
      <c r="AR18">
        <v>2.9999999999999997E-4</v>
      </c>
      <c r="AS18">
        <v>4.0000000000000002E-4</v>
      </c>
      <c r="AT18">
        <v>2.0000000000000001E-4</v>
      </c>
      <c r="AU18">
        <f t="shared" si="6"/>
        <v>2.5000000000000001E-4</v>
      </c>
      <c r="AV18">
        <f t="shared" si="7"/>
        <v>4.013864859597432E-5</v>
      </c>
    </row>
    <row r="19" spans="1:48" x14ac:dyDescent="0.25">
      <c r="A19" t="s">
        <v>55</v>
      </c>
      <c r="B19">
        <v>1E-3</v>
      </c>
      <c r="C19">
        <v>2.9999999999999997E-4</v>
      </c>
      <c r="D19">
        <v>2.2000000000000001E-3</v>
      </c>
      <c r="E19">
        <v>5.0000000000000001E-4</v>
      </c>
      <c r="F19">
        <v>8.0000000000000004E-4</v>
      </c>
      <c r="G19">
        <v>1.4E-3</v>
      </c>
      <c r="H19">
        <v>5.9999999999999995E-4</v>
      </c>
      <c r="I19">
        <v>8.0000000000000004E-4</v>
      </c>
      <c r="J19">
        <v>2.8E-3</v>
      </c>
      <c r="K19">
        <v>1.4E-3</v>
      </c>
      <c r="L19">
        <f t="shared" si="0"/>
        <v>1.1800000000000001E-3</v>
      </c>
      <c r="M19">
        <f t="shared" si="1"/>
        <v>2.5068794235950887E-4</v>
      </c>
      <c r="N19">
        <v>3.0000000000000001E-3</v>
      </c>
      <c r="O19">
        <v>1.6000000000000001E-3</v>
      </c>
      <c r="P19">
        <v>8.9999999999999998E-4</v>
      </c>
      <c r="Q19">
        <v>2.9999999999999997E-4</v>
      </c>
      <c r="R19">
        <v>1.5E-3</v>
      </c>
      <c r="S19">
        <v>5.0000000000000001E-4</v>
      </c>
      <c r="T19">
        <v>5.9999999999999995E-4</v>
      </c>
      <c r="U19">
        <v>1E-3</v>
      </c>
      <c r="V19">
        <v>1.8E-3</v>
      </c>
      <c r="W19">
        <f t="shared" si="2"/>
        <v>1.2444444444444443E-3</v>
      </c>
      <c r="X19">
        <f t="shared" si="3"/>
        <v>2.7943947422131763E-4</v>
      </c>
      <c r="Y19">
        <v>2.8999999999999998E-3</v>
      </c>
      <c r="Z19">
        <v>5.0000000000000001E-4</v>
      </c>
      <c r="AA19">
        <v>1.1000000000000001E-3</v>
      </c>
      <c r="AB19">
        <v>1E-3</v>
      </c>
      <c r="AC19">
        <v>5.4999999999999997E-3</v>
      </c>
      <c r="AD19">
        <v>1.1999999999999999E-3</v>
      </c>
      <c r="AE19">
        <v>5.0000000000000001E-4</v>
      </c>
      <c r="AF19">
        <v>8.0000000000000004E-4</v>
      </c>
      <c r="AG19">
        <v>1.1999999999999999E-3</v>
      </c>
      <c r="AH19">
        <v>2.5000000000000001E-3</v>
      </c>
      <c r="AI19">
        <f t="shared" si="4"/>
        <v>1.72E-3</v>
      </c>
      <c r="AJ19">
        <f t="shared" si="5"/>
        <v>4.8939872405954544E-4</v>
      </c>
      <c r="AK19">
        <v>8.6999999999999994E-3</v>
      </c>
      <c r="AL19">
        <v>8.9999999999999998E-4</v>
      </c>
      <c r="AM19">
        <v>1.5E-3</v>
      </c>
      <c r="AN19">
        <v>1.8E-3</v>
      </c>
      <c r="AO19">
        <v>4.7999999999999996E-3</v>
      </c>
      <c r="AP19">
        <v>1E-3</v>
      </c>
      <c r="AQ19">
        <v>2.7000000000000001E-3</v>
      </c>
      <c r="AR19">
        <v>1.4E-3</v>
      </c>
      <c r="AS19">
        <v>1.5E-3</v>
      </c>
      <c r="AT19">
        <v>2.7000000000000001E-3</v>
      </c>
      <c r="AU19">
        <f t="shared" si="6"/>
        <v>2.7000000000000001E-3</v>
      </c>
      <c r="AV19">
        <f t="shared" si="7"/>
        <v>7.5953201966005932E-4</v>
      </c>
    </row>
    <row r="20" spans="1:48" x14ac:dyDescent="0.25">
      <c r="A20" t="s">
        <v>71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f t="shared" si="0"/>
        <v>0</v>
      </c>
      <c r="M20">
        <f t="shared" si="1"/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f t="shared" si="2"/>
        <v>0</v>
      </c>
      <c r="X20">
        <f t="shared" si="3"/>
        <v>0</v>
      </c>
      <c r="Y20">
        <v>0</v>
      </c>
      <c r="Z20">
        <v>1E-4</v>
      </c>
      <c r="AA20">
        <v>0</v>
      </c>
      <c r="AB20">
        <v>0</v>
      </c>
      <c r="AC20">
        <v>1E-4</v>
      </c>
      <c r="AD20">
        <v>0</v>
      </c>
      <c r="AE20">
        <v>0</v>
      </c>
      <c r="AF20">
        <v>0</v>
      </c>
      <c r="AG20">
        <v>0</v>
      </c>
      <c r="AH20">
        <v>0</v>
      </c>
      <c r="AI20">
        <f t="shared" si="4"/>
        <v>2.0000000000000002E-5</v>
      </c>
      <c r="AJ20">
        <f t="shared" si="5"/>
        <v>1.3333333333333335E-5</v>
      </c>
      <c r="AK20">
        <v>1E-4</v>
      </c>
      <c r="AL20">
        <v>4.0000000000000002E-4</v>
      </c>
      <c r="AM20">
        <v>0</v>
      </c>
      <c r="AN20">
        <v>1E-4</v>
      </c>
      <c r="AO20">
        <v>5.0000000000000001E-4</v>
      </c>
      <c r="AP20">
        <v>2.9999999999999997E-4</v>
      </c>
      <c r="AQ20">
        <v>1E-4</v>
      </c>
      <c r="AR20">
        <v>2.9999999999999997E-4</v>
      </c>
      <c r="AS20">
        <v>2.0000000000000001E-4</v>
      </c>
      <c r="AT20">
        <v>2.0000000000000001E-4</v>
      </c>
      <c r="AU20">
        <f t="shared" si="6"/>
        <v>2.2000000000000001E-4</v>
      </c>
      <c r="AV20">
        <f t="shared" si="7"/>
        <v>4.8989794855663556E-5</v>
      </c>
    </row>
    <row r="21" spans="1:48" x14ac:dyDescent="0.25">
      <c r="A21" t="s">
        <v>90</v>
      </c>
      <c r="B21">
        <v>0</v>
      </c>
      <c r="C21">
        <v>1E-4</v>
      </c>
      <c r="D21">
        <v>0</v>
      </c>
      <c r="E21">
        <v>0</v>
      </c>
      <c r="F21">
        <v>0</v>
      </c>
      <c r="G21">
        <v>0</v>
      </c>
      <c r="H21">
        <v>0</v>
      </c>
      <c r="I21">
        <v>1E-4</v>
      </c>
      <c r="J21">
        <v>0</v>
      </c>
      <c r="K21">
        <v>0</v>
      </c>
      <c r="L21">
        <f t="shared" si="0"/>
        <v>2.0000000000000002E-5</v>
      </c>
      <c r="M21">
        <f t="shared" si="1"/>
        <v>1.3333333333333335E-5</v>
      </c>
      <c r="N21">
        <v>0</v>
      </c>
      <c r="O21">
        <v>0</v>
      </c>
      <c r="P21">
        <v>1E-4</v>
      </c>
      <c r="Q21">
        <v>0</v>
      </c>
      <c r="R21">
        <v>0</v>
      </c>
      <c r="S21">
        <v>1E-4</v>
      </c>
      <c r="T21">
        <v>0</v>
      </c>
      <c r="U21">
        <v>0</v>
      </c>
      <c r="V21">
        <v>1E-4</v>
      </c>
      <c r="W21">
        <f t="shared" si="2"/>
        <v>3.3333333333333335E-5</v>
      </c>
      <c r="X21">
        <f t="shared" si="3"/>
        <v>1.6666666666666667E-5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f t="shared" si="4"/>
        <v>0</v>
      </c>
      <c r="AJ21">
        <f t="shared" si="5"/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f t="shared" si="6"/>
        <v>0</v>
      </c>
      <c r="AV21">
        <f t="shared" si="7"/>
        <v>0</v>
      </c>
    </row>
    <row r="22" spans="1:48" x14ac:dyDescent="0.25">
      <c r="A22" t="s">
        <v>151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f t="shared" si="0"/>
        <v>0</v>
      </c>
      <c r="M22">
        <f t="shared" si="1"/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f t="shared" si="2"/>
        <v>0</v>
      </c>
      <c r="X22">
        <f t="shared" si="3"/>
        <v>0</v>
      </c>
      <c r="Y22">
        <v>1E-4</v>
      </c>
      <c r="Z22">
        <v>2.0000000000000001E-4</v>
      </c>
      <c r="AA22">
        <v>0</v>
      </c>
      <c r="AB22">
        <v>0</v>
      </c>
      <c r="AC22">
        <v>2.0000000000000001E-4</v>
      </c>
      <c r="AD22">
        <v>0</v>
      </c>
      <c r="AE22">
        <v>0</v>
      </c>
      <c r="AF22">
        <v>0</v>
      </c>
      <c r="AG22">
        <v>0</v>
      </c>
      <c r="AH22">
        <v>1E-4</v>
      </c>
      <c r="AI22">
        <f t="shared" si="4"/>
        <v>6.0000000000000008E-5</v>
      </c>
      <c r="AJ22">
        <f t="shared" si="5"/>
        <v>2.6666666666666663E-5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f t="shared" si="6"/>
        <v>0</v>
      </c>
      <c r="AV22">
        <f t="shared" si="7"/>
        <v>0</v>
      </c>
    </row>
    <row r="23" spans="1:48" x14ac:dyDescent="0.25">
      <c r="A23" t="s">
        <v>74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f t="shared" si="0"/>
        <v>0</v>
      </c>
      <c r="M23">
        <f t="shared" si="1"/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f t="shared" si="2"/>
        <v>0</v>
      </c>
      <c r="X23">
        <f t="shared" si="3"/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f t="shared" si="4"/>
        <v>0</v>
      </c>
      <c r="AJ23">
        <f t="shared" si="5"/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f t="shared" si="6"/>
        <v>0</v>
      </c>
      <c r="AV23">
        <f t="shared" si="7"/>
        <v>0</v>
      </c>
    </row>
    <row r="24" spans="1:48" x14ac:dyDescent="0.25">
      <c r="A24" t="s">
        <v>115</v>
      </c>
      <c r="B24">
        <v>1E-4</v>
      </c>
      <c r="C24">
        <v>2.0000000000000001E-4</v>
      </c>
      <c r="D24">
        <v>2.9999999999999997E-4</v>
      </c>
      <c r="E24">
        <v>2.0000000000000001E-4</v>
      </c>
      <c r="F24">
        <v>2.9999999999999997E-4</v>
      </c>
      <c r="G24">
        <v>2.0000000000000001E-4</v>
      </c>
      <c r="H24">
        <v>2.0000000000000001E-4</v>
      </c>
      <c r="I24">
        <v>2.9999999999999997E-4</v>
      </c>
      <c r="J24">
        <v>2.9999999999999997E-4</v>
      </c>
      <c r="K24">
        <v>2.0000000000000001E-4</v>
      </c>
      <c r="L24">
        <f t="shared" si="0"/>
        <v>2.3000000000000003E-4</v>
      </c>
      <c r="M24">
        <f t="shared" si="1"/>
        <v>2.1343747458109484E-5</v>
      </c>
      <c r="N24">
        <v>2.0000000000000001E-4</v>
      </c>
      <c r="O24">
        <v>2.0000000000000001E-4</v>
      </c>
      <c r="P24">
        <v>2.0000000000000001E-4</v>
      </c>
      <c r="Q24">
        <v>2.0000000000000001E-4</v>
      </c>
      <c r="R24">
        <v>0</v>
      </c>
      <c r="S24">
        <v>1E-4</v>
      </c>
      <c r="T24">
        <v>2.0000000000000001E-4</v>
      </c>
      <c r="U24">
        <v>1E-4</v>
      </c>
      <c r="V24">
        <v>2.0000000000000001E-4</v>
      </c>
      <c r="W24">
        <f t="shared" si="2"/>
        <v>1.5555555555555559E-4</v>
      </c>
      <c r="X24">
        <f t="shared" si="3"/>
        <v>2.421610524189263E-5</v>
      </c>
      <c r="Y24">
        <v>2.9999999999999997E-4</v>
      </c>
      <c r="Z24">
        <v>2.9999999999999997E-4</v>
      </c>
      <c r="AA24">
        <v>2.0000000000000001E-4</v>
      </c>
      <c r="AB24">
        <v>5.0000000000000001E-4</v>
      </c>
      <c r="AC24">
        <v>2.9999999999999997E-4</v>
      </c>
      <c r="AD24">
        <v>2.0000000000000001E-4</v>
      </c>
      <c r="AE24">
        <v>1.2999999999999999E-3</v>
      </c>
      <c r="AF24">
        <v>1E-4</v>
      </c>
      <c r="AG24">
        <v>2.9999999999999997E-4</v>
      </c>
      <c r="AH24">
        <v>4.0000000000000002E-4</v>
      </c>
      <c r="AI24">
        <f t="shared" si="4"/>
        <v>3.8999999999999999E-4</v>
      </c>
      <c r="AJ24">
        <f t="shared" si="5"/>
        <v>1.0692676621563627E-4</v>
      </c>
      <c r="AK24">
        <v>5.0000000000000001E-4</v>
      </c>
      <c r="AL24">
        <v>0</v>
      </c>
      <c r="AM24">
        <v>8.0000000000000004E-4</v>
      </c>
      <c r="AN24">
        <v>8.0000000000000004E-4</v>
      </c>
      <c r="AO24">
        <v>5.0000000000000001E-4</v>
      </c>
      <c r="AP24">
        <v>1E-3</v>
      </c>
      <c r="AQ24">
        <v>2.0000000000000001E-4</v>
      </c>
      <c r="AR24">
        <v>2.0000000000000001E-4</v>
      </c>
      <c r="AS24">
        <v>8.0000000000000004E-4</v>
      </c>
      <c r="AT24">
        <v>5.0000000000000001E-4</v>
      </c>
      <c r="AU24">
        <f t="shared" si="6"/>
        <v>5.3000000000000009E-4</v>
      </c>
      <c r="AV24">
        <f t="shared" si="7"/>
        <v>1.0225241100118645E-4</v>
      </c>
    </row>
    <row r="25" spans="1:48" x14ac:dyDescent="0.25">
      <c r="A25" t="s">
        <v>78</v>
      </c>
      <c r="B25">
        <v>1E-4</v>
      </c>
      <c r="C25">
        <v>1E-4</v>
      </c>
      <c r="D25">
        <v>2.9999999999999997E-4</v>
      </c>
      <c r="E25">
        <v>1E-4</v>
      </c>
      <c r="F25">
        <v>1E-4</v>
      </c>
      <c r="G25">
        <v>1E-4</v>
      </c>
      <c r="H25">
        <v>2.0000000000000001E-4</v>
      </c>
      <c r="I25">
        <v>1E-4</v>
      </c>
      <c r="J25">
        <v>2.0000000000000001E-4</v>
      </c>
      <c r="K25">
        <v>2.0000000000000001E-4</v>
      </c>
      <c r="L25">
        <f t="shared" si="0"/>
        <v>1.5000000000000004E-4</v>
      </c>
      <c r="M25">
        <f t="shared" si="1"/>
        <v>2.2360679774997891E-5</v>
      </c>
      <c r="N25">
        <v>1E-4</v>
      </c>
      <c r="O25">
        <v>0</v>
      </c>
      <c r="P25">
        <v>1E-4</v>
      </c>
      <c r="Q25">
        <v>0</v>
      </c>
      <c r="R25">
        <v>1E-4</v>
      </c>
      <c r="S25">
        <v>0</v>
      </c>
      <c r="T25">
        <v>0</v>
      </c>
      <c r="U25">
        <v>0</v>
      </c>
      <c r="V25">
        <v>0</v>
      </c>
      <c r="W25">
        <f t="shared" si="2"/>
        <v>3.3333333333333335E-5</v>
      </c>
      <c r="X25">
        <f t="shared" si="3"/>
        <v>1.6666666666666667E-5</v>
      </c>
      <c r="Y25">
        <v>0</v>
      </c>
      <c r="Z25">
        <v>1E-4</v>
      </c>
      <c r="AA25">
        <v>1E-4</v>
      </c>
      <c r="AB25">
        <v>1E-4</v>
      </c>
      <c r="AC25">
        <v>1E-4</v>
      </c>
      <c r="AD25">
        <v>0</v>
      </c>
      <c r="AE25">
        <v>1E-4</v>
      </c>
      <c r="AF25">
        <v>1E-4</v>
      </c>
      <c r="AG25">
        <v>1E-4</v>
      </c>
      <c r="AH25">
        <v>2.0000000000000001E-4</v>
      </c>
      <c r="AI25">
        <f t="shared" si="4"/>
        <v>9.0000000000000006E-5</v>
      </c>
      <c r="AJ25">
        <f t="shared" si="5"/>
        <v>1.7950549357115014E-5</v>
      </c>
      <c r="AK25">
        <v>0</v>
      </c>
      <c r="AL25">
        <v>0</v>
      </c>
      <c r="AM25">
        <v>1E-4</v>
      </c>
      <c r="AN25">
        <v>1E-4</v>
      </c>
      <c r="AO25">
        <v>1E-4</v>
      </c>
      <c r="AP25">
        <v>0</v>
      </c>
      <c r="AQ25">
        <v>1E-4</v>
      </c>
      <c r="AR25">
        <v>1E-4</v>
      </c>
      <c r="AS25">
        <v>0</v>
      </c>
      <c r="AT25">
        <v>0</v>
      </c>
      <c r="AU25">
        <f t="shared" si="6"/>
        <v>5.0000000000000002E-5</v>
      </c>
      <c r="AV25">
        <f t="shared" si="7"/>
        <v>1.6666666666666664E-5</v>
      </c>
    </row>
    <row r="26" spans="1:48" x14ac:dyDescent="0.25">
      <c r="A26" t="s">
        <v>91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f t="shared" si="0"/>
        <v>0</v>
      </c>
      <c r="M26">
        <f t="shared" si="1"/>
        <v>0</v>
      </c>
      <c r="N26">
        <v>1.2999999999999999E-3</v>
      </c>
      <c r="O26">
        <v>0</v>
      </c>
      <c r="P26">
        <v>1E-4</v>
      </c>
      <c r="Q26">
        <v>2.0000000000000001E-4</v>
      </c>
      <c r="R26">
        <v>0</v>
      </c>
      <c r="S26">
        <v>0</v>
      </c>
      <c r="T26">
        <v>0</v>
      </c>
      <c r="U26">
        <v>0</v>
      </c>
      <c r="V26">
        <v>0</v>
      </c>
      <c r="W26">
        <f t="shared" si="2"/>
        <v>1.7777777777777779E-4</v>
      </c>
      <c r="X26">
        <f t="shared" si="3"/>
        <v>1.4218315435633031E-4</v>
      </c>
      <c r="Y26">
        <v>2.9999999999999997E-4</v>
      </c>
      <c r="Z26">
        <v>1.1999999999999999E-3</v>
      </c>
      <c r="AA26">
        <v>0</v>
      </c>
      <c r="AB26">
        <v>0</v>
      </c>
      <c r="AC26">
        <v>2.9999999999999997E-4</v>
      </c>
      <c r="AD26">
        <v>0</v>
      </c>
      <c r="AE26">
        <v>2.3999999999999998E-3</v>
      </c>
      <c r="AF26">
        <v>1E-4</v>
      </c>
      <c r="AG26">
        <v>4.0000000000000002E-4</v>
      </c>
      <c r="AH26">
        <v>0</v>
      </c>
      <c r="AI26">
        <f t="shared" si="4"/>
        <v>4.7000000000000004E-4</v>
      </c>
      <c r="AJ26">
        <f t="shared" si="5"/>
        <v>2.4360715187457944E-4</v>
      </c>
      <c r="AK26">
        <v>8.9999999999999998E-4</v>
      </c>
      <c r="AL26">
        <v>0</v>
      </c>
      <c r="AM26">
        <v>0</v>
      </c>
      <c r="AN26">
        <v>1.1000000000000001E-3</v>
      </c>
      <c r="AO26">
        <v>1.6999999999999999E-3</v>
      </c>
      <c r="AP26">
        <v>1E-4</v>
      </c>
      <c r="AQ26">
        <v>0</v>
      </c>
      <c r="AR26">
        <v>1E-4</v>
      </c>
      <c r="AS26">
        <v>2.9999999999999997E-4</v>
      </c>
      <c r="AT26">
        <v>1.1000000000000001E-3</v>
      </c>
      <c r="AU26">
        <f t="shared" si="6"/>
        <v>5.2999999999999998E-4</v>
      </c>
      <c r="AV26">
        <f t="shared" si="7"/>
        <v>1.9496438421186344E-4</v>
      </c>
    </row>
    <row r="27" spans="1:48" x14ac:dyDescent="0.25">
      <c r="A27" t="s">
        <v>62</v>
      </c>
      <c r="B27">
        <v>1E-4</v>
      </c>
      <c r="C27">
        <v>0</v>
      </c>
      <c r="D27">
        <v>1E-4</v>
      </c>
      <c r="E27">
        <v>0</v>
      </c>
      <c r="F27">
        <v>0</v>
      </c>
      <c r="G27">
        <v>1E-4</v>
      </c>
      <c r="H27">
        <v>8.0000000000000004E-4</v>
      </c>
      <c r="I27">
        <v>1E-4</v>
      </c>
      <c r="J27">
        <v>2.9999999999999997E-4</v>
      </c>
      <c r="K27">
        <v>2.9999999999999997E-4</v>
      </c>
      <c r="L27">
        <f t="shared" si="0"/>
        <v>1.7999999999999998E-4</v>
      </c>
      <c r="M27">
        <f t="shared" si="1"/>
        <v>7.7172246018601513E-5</v>
      </c>
      <c r="N27">
        <v>0</v>
      </c>
      <c r="O27">
        <v>0</v>
      </c>
      <c r="P27">
        <v>0</v>
      </c>
      <c r="Q27">
        <v>1E-4</v>
      </c>
      <c r="R27">
        <v>0</v>
      </c>
      <c r="S27">
        <v>0</v>
      </c>
      <c r="T27">
        <v>0</v>
      </c>
      <c r="U27">
        <v>0</v>
      </c>
      <c r="V27">
        <v>0</v>
      </c>
      <c r="W27">
        <f t="shared" si="2"/>
        <v>1.1111111111111112E-5</v>
      </c>
      <c r="X27">
        <f t="shared" si="3"/>
        <v>1.1111111111111113E-5</v>
      </c>
      <c r="Y27">
        <v>1E-4</v>
      </c>
      <c r="Z27">
        <v>2.0000000000000001E-4</v>
      </c>
      <c r="AA27">
        <v>1E-4</v>
      </c>
      <c r="AB27">
        <v>1E-4</v>
      </c>
      <c r="AC27">
        <v>1E-4</v>
      </c>
      <c r="AD27">
        <v>0</v>
      </c>
      <c r="AE27">
        <v>0</v>
      </c>
      <c r="AF27">
        <v>4.0000000000000002E-4</v>
      </c>
      <c r="AG27">
        <v>1E-4</v>
      </c>
      <c r="AH27">
        <v>2.0000000000000001E-4</v>
      </c>
      <c r="AI27">
        <f t="shared" si="4"/>
        <v>1.3000000000000002E-4</v>
      </c>
      <c r="AJ27">
        <f t="shared" si="5"/>
        <v>3.6666666666666666E-5</v>
      </c>
      <c r="AK27">
        <v>2.0000000000000001E-4</v>
      </c>
      <c r="AL27">
        <v>1E-4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1E-4</v>
      </c>
      <c r="AT27">
        <v>0</v>
      </c>
      <c r="AU27">
        <f t="shared" si="6"/>
        <v>4.0000000000000003E-5</v>
      </c>
      <c r="AV27">
        <f t="shared" si="7"/>
        <v>2.2110831935702667E-5</v>
      </c>
    </row>
    <row r="28" spans="1:48" x14ac:dyDescent="0.25">
      <c r="A28" t="s">
        <v>147</v>
      </c>
      <c r="B28">
        <v>1.6000000000000001E-3</v>
      </c>
      <c r="C28">
        <v>4.0000000000000002E-4</v>
      </c>
      <c r="D28">
        <v>5.0000000000000001E-4</v>
      </c>
      <c r="E28">
        <v>5.9999999999999995E-4</v>
      </c>
      <c r="F28">
        <v>5.0000000000000001E-4</v>
      </c>
      <c r="G28">
        <v>4.0000000000000002E-4</v>
      </c>
      <c r="H28">
        <v>8.0000000000000004E-4</v>
      </c>
      <c r="I28">
        <v>2.9999999999999997E-4</v>
      </c>
      <c r="J28">
        <v>2.9999999999999997E-4</v>
      </c>
      <c r="K28">
        <v>5.9999999999999995E-4</v>
      </c>
      <c r="L28">
        <f t="shared" si="0"/>
        <v>6.0000000000000006E-4</v>
      </c>
      <c r="M28">
        <f t="shared" si="1"/>
        <v>1.2110601416389966E-4</v>
      </c>
      <c r="N28">
        <v>5.0000000000000001E-4</v>
      </c>
      <c r="O28">
        <v>1E-3</v>
      </c>
      <c r="P28">
        <v>2.0000000000000001E-4</v>
      </c>
      <c r="Q28">
        <v>2.0000000000000001E-4</v>
      </c>
      <c r="R28">
        <v>6.9999999999999999E-4</v>
      </c>
      <c r="S28">
        <v>2.0000000000000001E-4</v>
      </c>
      <c r="T28">
        <v>4.0000000000000002E-4</v>
      </c>
      <c r="U28">
        <v>2.9999999999999997E-4</v>
      </c>
      <c r="V28">
        <v>5.0000000000000001E-4</v>
      </c>
      <c r="W28">
        <f t="shared" si="2"/>
        <v>4.4444444444444447E-4</v>
      </c>
      <c r="X28">
        <f t="shared" si="3"/>
        <v>8.9924522534659153E-5</v>
      </c>
      <c r="Y28">
        <v>4.0000000000000002E-4</v>
      </c>
      <c r="Z28">
        <v>4.0000000000000002E-4</v>
      </c>
      <c r="AA28">
        <v>6.9999999999999999E-4</v>
      </c>
      <c r="AB28">
        <v>1.1000000000000001E-3</v>
      </c>
      <c r="AC28">
        <v>5.9999999999999995E-4</v>
      </c>
      <c r="AD28">
        <v>8.0000000000000004E-4</v>
      </c>
      <c r="AE28">
        <v>2.9999999999999997E-4</v>
      </c>
      <c r="AF28">
        <v>6.9999999999999999E-4</v>
      </c>
      <c r="AG28">
        <v>5.0000000000000001E-4</v>
      </c>
      <c r="AH28">
        <v>6.9999999999999999E-4</v>
      </c>
      <c r="AI28">
        <f t="shared" si="4"/>
        <v>6.2E-4</v>
      </c>
      <c r="AJ28">
        <f t="shared" si="5"/>
        <v>7.4236858171066949E-5</v>
      </c>
      <c r="AK28">
        <v>8.0000000000000004E-4</v>
      </c>
      <c r="AL28">
        <v>1.6000000000000001E-3</v>
      </c>
      <c r="AM28">
        <v>3.0999999999999999E-3</v>
      </c>
      <c r="AN28">
        <v>1E-3</v>
      </c>
      <c r="AO28">
        <v>1.4E-3</v>
      </c>
      <c r="AP28">
        <v>8.9999999999999998E-4</v>
      </c>
      <c r="AQ28">
        <v>3.3999999999999998E-3</v>
      </c>
      <c r="AR28">
        <v>5.0000000000000001E-4</v>
      </c>
      <c r="AS28">
        <v>1E-3</v>
      </c>
      <c r="AT28">
        <v>8.0000000000000004E-4</v>
      </c>
      <c r="AU28">
        <f t="shared" si="6"/>
        <v>1.4500000000000001E-3</v>
      </c>
      <c r="AV28">
        <f t="shared" si="7"/>
        <v>3.1631559486619613E-4</v>
      </c>
    </row>
    <row r="29" spans="1:48" x14ac:dyDescent="0.25">
      <c r="A29" t="s">
        <v>45</v>
      </c>
      <c r="B29">
        <v>3.2000000000000002E-3</v>
      </c>
      <c r="C29">
        <v>5.1999999999999998E-3</v>
      </c>
      <c r="D29">
        <v>5.7000000000000002E-3</v>
      </c>
      <c r="E29">
        <v>5.1000000000000004E-3</v>
      </c>
      <c r="F29">
        <v>2.3999999999999998E-3</v>
      </c>
      <c r="G29">
        <v>5.1999999999999998E-3</v>
      </c>
      <c r="H29">
        <v>4.1000000000000003E-3</v>
      </c>
      <c r="I29">
        <v>2.5000000000000001E-3</v>
      </c>
      <c r="J29">
        <v>5.4999999999999997E-3</v>
      </c>
      <c r="K29">
        <v>7.9000000000000008E-3</v>
      </c>
      <c r="L29">
        <f t="shared" si="0"/>
        <v>4.6799999999999993E-3</v>
      </c>
      <c r="M29">
        <f t="shared" si="1"/>
        <v>5.2994758650685861E-4</v>
      </c>
      <c r="N29">
        <v>6.4999999999999997E-3</v>
      </c>
      <c r="O29">
        <v>4.7000000000000002E-3</v>
      </c>
      <c r="P29">
        <v>2.8999999999999998E-3</v>
      </c>
      <c r="Q29">
        <v>7.1999999999999998E-3</v>
      </c>
      <c r="R29">
        <v>1.01E-2</v>
      </c>
      <c r="S29">
        <v>1.1000000000000001E-3</v>
      </c>
      <c r="T29">
        <v>1.4200000000000001E-2</v>
      </c>
      <c r="U29">
        <v>6.8999999999999999E-3</v>
      </c>
      <c r="V29">
        <v>2.8E-3</v>
      </c>
      <c r="W29">
        <f t="shared" si="2"/>
        <v>6.266666666666666E-3</v>
      </c>
      <c r="X29">
        <f t="shared" si="3"/>
        <v>1.351234003913954E-3</v>
      </c>
      <c r="Y29">
        <v>5.7999999999999996E-3</v>
      </c>
      <c r="Z29">
        <v>7.4999999999999997E-3</v>
      </c>
      <c r="AA29">
        <v>4.8999999999999998E-3</v>
      </c>
      <c r="AB29">
        <v>6.7999999999999996E-3</v>
      </c>
      <c r="AC29">
        <v>5.7000000000000002E-3</v>
      </c>
      <c r="AD29">
        <v>2.8E-3</v>
      </c>
      <c r="AE29">
        <v>5.7000000000000002E-3</v>
      </c>
      <c r="AF29">
        <v>1.0500000000000001E-2</v>
      </c>
      <c r="AG29">
        <v>8.6999999999999994E-3</v>
      </c>
      <c r="AH29">
        <v>8.6E-3</v>
      </c>
      <c r="AI29">
        <f t="shared" si="4"/>
        <v>6.7000000000000002E-3</v>
      </c>
      <c r="AJ29">
        <f t="shared" si="5"/>
        <v>6.9888800565215338E-4</v>
      </c>
      <c r="AK29">
        <v>0.01</v>
      </c>
      <c r="AL29">
        <v>1.7399999999999999E-2</v>
      </c>
      <c r="AM29">
        <v>1.6899999999999998E-2</v>
      </c>
      <c r="AN29">
        <v>2.3E-2</v>
      </c>
      <c r="AO29">
        <v>1.2E-2</v>
      </c>
      <c r="AP29">
        <v>1.1900000000000001E-2</v>
      </c>
      <c r="AQ29">
        <v>9.4000000000000004E-3</v>
      </c>
      <c r="AR29">
        <v>1.1299999999999999E-2</v>
      </c>
      <c r="AS29">
        <v>1.55E-2</v>
      </c>
      <c r="AT29">
        <v>1.83E-2</v>
      </c>
      <c r="AU29">
        <f t="shared" si="6"/>
        <v>1.4570000000000003E-2</v>
      </c>
      <c r="AV29">
        <f t="shared" si="7"/>
        <v>1.3796980345954892E-3</v>
      </c>
    </row>
    <row r="30" spans="1:48" x14ac:dyDescent="0.25">
      <c r="A30" t="s">
        <v>39</v>
      </c>
      <c r="B30">
        <v>8.5000000000000006E-3</v>
      </c>
      <c r="C30">
        <v>3.8800000000000001E-2</v>
      </c>
      <c r="D30">
        <v>4.4000000000000003E-3</v>
      </c>
      <c r="E30">
        <v>3.0300000000000001E-2</v>
      </c>
      <c r="F30">
        <v>4.4600000000000001E-2</v>
      </c>
      <c r="G30">
        <v>2.7099999999999999E-2</v>
      </c>
      <c r="H30">
        <v>3.4799999999999998E-2</v>
      </c>
      <c r="I30">
        <v>1.83E-2</v>
      </c>
      <c r="J30">
        <v>1E-4</v>
      </c>
      <c r="K30">
        <v>1.9E-3</v>
      </c>
      <c r="L30">
        <f t="shared" si="0"/>
        <v>2.0880000000000003E-2</v>
      </c>
      <c r="M30">
        <f t="shared" si="1"/>
        <v>5.1945655363188079E-3</v>
      </c>
      <c r="N30">
        <v>1.4999999999999999E-2</v>
      </c>
      <c r="O30">
        <v>7.1999999999999998E-3</v>
      </c>
      <c r="P30">
        <v>1.5100000000000001E-2</v>
      </c>
      <c r="Q30">
        <v>4.1700000000000001E-2</v>
      </c>
      <c r="R30">
        <v>1.3899999999999999E-2</v>
      </c>
      <c r="S30">
        <v>5.4899999999999997E-2</v>
      </c>
      <c r="T30">
        <v>5.4199999999999998E-2</v>
      </c>
      <c r="U30">
        <v>1.5100000000000001E-2</v>
      </c>
      <c r="V30">
        <v>2.1000000000000001E-2</v>
      </c>
      <c r="W30">
        <f t="shared" si="2"/>
        <v>2.6455555555555552E-2</v>
      </c>
      <c r="X30">
        <f t="shared" si="3"/>
        <v>6.1897565719302014E-3</v>
      </c>
      <c r="Y30">
        <v>2.3699999999999999E-2</v>
      </c>
      <c r="Z30">
        <v>3.8100000000000002E-2</v>
      </c>
      <c r="AA30">
        <v>1.5299999999999999E-2</v>
      </c>
      <c r="AB30">
        <v>7.0000000000000001E-3</v>
      </c>
      <c r="AC30">
        <v>4.7899999999999998E-2</v>
      </c>
      <c r="AD30">
        <v>4.48E-2</v>
      </c>
      <c r="AE30">
        <v>3.9699999999999999E-2</v>
      </c>
      <c r="AF30">
        <v>5.1400000000000001E-2</v>
      </c>
      <c r="AG30">
        <v>5.2699999999999997E-2</v>
      </c>
      <c r="AH30">
        <v>2.2000000000000001E-3</v>
      </c>
      <c r="AI30">
        <f t="shared" si="4"/>
        <v>3.2279999999999996E-2</v>
      </c>
      <c r="AJ30">
        <f t="shared" si="5"/>
        <v>5.9423489556833615E-3</v>
      </c>
      <c r="AK30">
        <v>1.1000000000000001E-3</v>
      </c>
      <c r="AL30">
        <v>1.15E-2</v>
      </c>
      <c r="AM30">
        <v>1.3299999999999999E-2</v>
      </c>
      <c r="AN30">
        <v>2.98E-2</v>
      </c>
      <c r="AO30">
        <v>1.4500000000000001E-2</v>
      </c>
      <c r="AP30">
        <v>3.0300000000000001E-2</v>
      </c>
      <c r="AQ30">
        <v>1.9199999999999998E-2</v>
      </c>
      <c r="AR30">
        <v>3.7499999999999999E-2</v>
      </c>
      <c r="AS30">
        <v>6.25E-2</v>
      </c>
      <c r="AT30">
        <v>2.3199999999999998E-2</v>
      </c>
      <c r="AU30">
        <f t="shared" si="6"/>
        <v>2.4289999999999999E-2</v>
      </c>
      <c r="AV30">
        <f t="shared" si="7"/>
        <v>5.4222473815445449E-3</v>
      </c>
    </row>
    <row r="31" spans="1:48" x14ac:dyDescent="0.25">
      <c r="A31" t="s">
        <v>148</v>
      </c>
      <c r="B31">
        <v>2.5700000000000001E-2</v>
      </c>
      <c r="C31">
        <v>2.0899999999999998E-2</v>
      </c>
      <c r="D31">
        <v>3.5200000000000002E-2</v>
      </c>
      <c r="E31">
        <v>2.7900000000000001E-2</v>
      </c>
      <c r="F31">
        <v>2.1399999999999999E-2</v>
      </c>
      <c r="G31">
        <v>2.6499999999999999E-2</v>
      </c>
      <c r="H31">
        <v>2.6800000000000001E-2</v>
      </c>
      <c r="I31">
        <v>3.2000000000000001E-2</v>
      </c>
      <c r="J31">
        <v>4.4600000000000001E-2</v>
      </c>
      <c r="K31">
        <v>4.1399999999999999E-2</v>
      </c>
      <c r="L31">
        <f t="shared" si="0"/>
        <v>3.024E-2</v>
      </c>
      <c r="M31">
        <f t="shared" si="1"/>
        <v>2.529259882960936E-3</v>
      </c>
      <c r="N31">
        <v>3.7100000000000001E-2</v>
      </c>
      <c r="O31">
        <v>2.92E-2</v>
      </c>
      <c r="P31">
        <v>3.7199999999999997E-2</v>
      </c>
      <c r="Q31">
        <v>1.6500000000000001E-2</v>
      </c>
      <c r="R31">
        <v>1.14E-2</v>
      </c>
      <c r="S31">
        <v>2E-3</v>
      </c>
      <c r="T31">
        <v>1.4200000000000001E-2</v>
      </c>
      <c r="U31">
        <v>2.0400000000000001E-2</v>
      </c>
      <c r="V31">
        <v>2.3900000000000001E-2</v>
      </c>
      <c r="W31">
        <f t="shared" si="2"/>
        <v>2.1322222222222222E-2</v>
      </c>
      <c r="X31">
        <f t="shared" si="3"/>
        <v>3.937666320218451E-3</v>
      </c>
      <c r="Y31">
        <v>1.8599999999999998E-2</v>
      </c>
      <c r="Z31">
        <v>2.4400000000000002E-2</v>
      </c>
      <c r="AA31">
        <v>2.5399999999999999E-2</v>
      </c>
      <c r="AB31">
        <v>1.47E-2</v>
      </c>
      <c r="AC31">
        <v>2.5100000000000001E-2</v>
      </c>
      <c r="AD31">
        <v>2.47E-2</v>
      </c>
      <c r="AE31">
        <v>1.0800000000000001E-2</v>
      </c>
      <c r="AF31">
        <v>1.84E-2</v>
      </c>
      <c r="AG31">
        <v>2.3599999999999999E-2</v>
      </c>
      <c r="AH31">
        <v>2.6599999999999999E-2</v>
      </c>
      <c r="AI31">
        <f t="shared" si="4"/>
        <v>2.1229999999999999E-2</v>
      </c>
      <c r="AJ31">
        <f t="shared" si="5"/>
        <v>1.6841120311111549E-3</v>
      </c>
      <c r="AK31">
        <v>2.6599999999999999E-2</v>
      </c>
      <c r="AL31">
        <v>1.2800000000000001E-2</v>
      </c>
      <c r="AM31">
        <v>1.8700000000000001E-2</v>
      </c>
      <c r="AN31">
        <v>1.15E-2</v>
      </c>
      <c r="AO31">
        <v>1.47E-2</v>
      </c>
      <c r="AP31">
        <v>9.2999999999999992E-3</v>
      </c>
      <c r="AQ31">
        <v>1.72E-2</v>
      </c>
      <c r="AR31">
        <v>9.9000000000000008E-3</v>
      </c>
      <c r="AS31">
        <v>8.0000000000000002E-3</v>
      </c>
      <c r="AT31">
        <v>1.2699999999999999E-2</v>
      </c>
      <c r="AU31">
        <f t="shared" si="6"/>
        <v>1.414E-2</v>
      </c>
      <c r="AV31">
        <f t="shared" si="7"/>
        <v>1.7501238051444643E-3</v>
      </c>
    </row>
    <row r="32" spans="1:48" x14ac:dyDescent="0.25">
      <c r="A32" t="s">
        <v>92</v>
      </c>
      <c r="B32">
        <v>0.27489999999999998</v>
      </c>
      <c r="C32">
        <v>9.3600000000000003E-2</v>
      </c>
      <c r="D32">
        <v>7.22E-2</v>
      </c>
      <c r="E32">
        <v>0.1275</v>
      </c>
      <c r="F32">
        <v>0.1762</v>
      </c>
      <c r="G32">
        <v>0.2054</v>
      </c>
      <c r="H32">
        <v>0.15160000000000001</v>
      </c>
      <c r="I32">
        <v>9.6000000000000002E-2</v>
      </c>
      <c r="J32">
        <v>0.1227</v>
      </c>
      <c r="K32">
        <v>6.1100000000000002E-2</v>
      </c>
      <c r="L32">
        <f t="shared" si="0"/>
        <v>0.13812000000000002</v>
      </c>
      <c r="M32">
        <f t="shared" si="1"/>
        <v>2.0883639529545587E-2</v>
      </c>
      <c r="N32">
        <v>8.6999999999999994E-2</v>
      </c>
      <c r="O32">
        <v>8.1199999999999994E-2</v>
      </c>
      <c r="P32">
        <v>0.125</v>
      </c>
      <c r="Q32">
        <v>0.1023</v>
      </c>
      <c r="R32">
        <v>6.5100000000000005E-2</v>
      </c>
      <c r="S32">
        <v>4.8300000000000003E-2</v>
      </c>
      <c r="T32">
        <v>3.04E-2</v>
      </c>
      <c r="U32">
        <v>0.1288</v>
      </c>
      <c r="V32">
        <v>3.15E-2</v>
      </c>
      <c r="W32">
        <f t="shared" si="2"/>
        <v>7.7733333333333335E-2</v>
      </c>
      <c r="X32">
        <f t="shared" si="3"/>
        <v>1.2330652861872316E-2</v>
      </c>
      <c r="Y32">
        <v>0.1075</v>
      </c>
      <c r="Z32">
        <v>8.2299999999999998E-2</v>
      </c>
      <c r="AA32">
        <v>9.7799999999999998E-2</v>
      </c>
      <c r="AB32">
        <v>6.5000000000000002E-2</v>
      </c>
      <c r="AC32">
        <v>0.126</v>
      </c>
      <c r="AD32">
        <v>0.1037</v>
      </c>
      <c r="AE32">
        <v>6.6799999999999998E-2</v>
      </c>
      <c r="AF32">
        <v>8.2100000000000006E-2</v>
      </c>
      <c r="AG32">
        <v>5.9700000000000003E-2</v>
      </c>
      <c r="AH32">
        <v>8.4400000000000003E-2</v>
      </c>
      <c r="AI32">
        <f t="shared" si="4"/>
        <v>8.7529999999999983E-2</v>
      </c>
      <c r="AJ32">
        <f t="shared" si="5"/>
        <v>6.6867705209615411E-3</v>
      </c>
      <c r="AK32">
        <v>9.8500000000000004E-2</v>
      </c>
      <c r="AL32">
        <v>6.1600000000000002E-2</v>
      </c>
      <c r="AM32">
        <v>0.1535</v>
      </c>
      <c r="AN32">
        <v>7.2499999999999995E-2</v>
      </c>
      <c r="AO32">
        <v>3.3000000000000002E-2</v>
      </c>
      <c r="AP32">
        <v>3.1E-2</v>
      </c>
      <c r="AQ32">
        <v>1.5800000000000002E-2</v>
      </c>
      <c r="AR32">
        <v>5.2600000000000001E-2</v>
      </c>
      <c r="AS32">
        <v>6.8999999999999999E-3</v>
      </c>
      <c r="AT32">
        <v>3.8600000000000002E-2</v>
      </c>
      <c r="AU32">
        <f t="shared" si="6"/>
        <v>5.6400000000000006E-2</v>
      </c>
      <c r="AV32">
        <f t="shared" si="7"/>
        <v>1.3787949650167547E-2</v>
      </c>
    </row>
    <row r="33" spans="1:48" x14ac:dyDescent="0.25">
      <c r="A33" t="s">
        <v>116</v>
      </c>
      <c r="B33">
        <v>2.0000000000000001E-4</v>
      </c>
      <c r="C33">
        <v>0</v>
      </c>
      <c r="D33">
        <v>0</v>
      </c>
      <c r="E33">
        <v>0</v>
      </c>
      <c r="F33">
        <v>0</v>
      </c>
      <c r="G33">
        <v>1E-4</v>
      </c>
      <c r="H33">
        <v>1E-4</v>
      </c>
      <c r="I33">
        <v>0</v>
      </c>
      <c r="J33">
        <v>0</v>
      </c>
      <c r="K33">
        <v>0</v>
      </c>
      <c r="L33">
        <f t="shared" si="0"/>
        <v>4.0000000000000003E-5</v>
      </c>
      <c r="M33">
        <f t="shared" si="1"/>
        <v>2.2110831935702667E-5</v>
      </c>
      <c r="N33">
        <v>1E-4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1E-4</v>
      </c>
      <c r="V33">
        <v>0</v>
      </c>
      <c r="W33">
        <f t="shared" si="2"/>
        <v>2.2222222222222223E-5</v>
      </c>
      <c r="X33">
        <f t="shared" si="3"/>
        <v>1.4698618394803281E-5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f t="shared" si="4"/>
        <v>0</v>
      </c>
      <c r="AJ33">
        <f t="shared" si="5"/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f t="shared" si="6"/>
        <v>0</v>
      </c>
      <c r="AV33">
        <f t="shared" si="7"/>
        <v>0</v>
      </c>
    </row>
    <row r="34" spans="1:48" x14ac:dyDescent="0.25">
      <c r="A34" t="s">
        <v>69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f t="shared" si="0"/>
        <v>0</v>
      </c>
      <c r="M34">
        <f t="shared" si="1"/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f t="shared" si="2"/>
        <v>0</v>
      </c>
      <c r="X34">
        <f t="shared" si="3"/>
        <v>0</v>
      </c>
      <c r="Y34">
        <v>0</v>
      </c>
      <c r="Z34">
        <v>1E-4</v>
      </c>
      <c r="AA34">
        <v>0</v>
      </c>
      <c r="AB34">
        <v>0</v>
      </c>
      <c r="AC34">
        <v>1E-4</v>
      </c>
      <c r="AD34">
        <v>0</v>
      </c>
      <c r="AE34">
        <v>0</v>
      </c>
      <c r="AF34">
        <v>0</v>
      </c>
      <c r="AG34">
        <v>0</v>
      </c>
      <c r="AH34">
        <v>0</v>
      </c>
      <c r="AI34">
        <f t="shared" si="4"/>
        <v>2.0000000000000002E-5</v>
      </c>
      <c r="AJ34">
        <f t="shared" si="5"/>
        <v>1.3333333333333335E-5</v>
      </c>
      <c r="AK34">
        <v>1E-4</v>
      </c>
      <c r="AL34">
        <v>2.0000000000000001E-4</v>
      </c>
      <c r="AM34">
        <v>2.0000000000000001E-4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1E-4</v>
      </c>
      <c r="AT34">
        <v>0</v>
      </c>
      <c r="AU34">
        <f t="shared" si="6"/>
        <v>6.0000000000000008E-5</v>
      </c>
      <c r="AV34">
        <f t="shared" si="7"/>
        <v>2.6666666666666663E-5</v>
      </c>
    </row>
    <row r="35" spans="1:48" x14ac:dyDescent="0.25">
      <c r="A35" t="s">
        <v>146</v>
      </c>
      <c r="B35">
        <v>0</v>
      </c>
      <c r="C35">
        <v>0</v>
      </c>
      <c r="D35">
        <v>2.9999999999999997E-4</v>
      </c>
      <c r="E35">
        <v>1E-4</v>
      </c>
      <c r="F35">
        <v>2.0000000000000001E-4</v>
      </c>
      <c r="G35">
        <v>5.0000000000000001E-4</v>
      </c>
      <c r="H35">
        <v>5.9999999999999995E-4</v>
      </c>
      <c r="I35">
        <v>6.9999999999999999E-4</v>
      </c>
      <c r="J35">
        <v>4.0000000000000002E-4</v>
      </c>
      <c r="K35">
        <v>5.0000000000000001E-4</v>
      </c>
      <c r="L35">
        <f t="shared" si="0"/>
        <v>3.3E-4</v>
      </c>
      <c r="M35">
        <f t="shared" si="1"/>
        <v>7.8951461882180083E-5</v>
      </c>
      <c r="N35">
        <v>2.0000000000000001E-4</v>
      </c>
      <c r="O35">
        <v>1E-4</v>
      </c>
      <c r="P35">
        <v>1E-4</v>
      </c>
      <c r="Q35">
        <v>1E-4</v>
      </c>
      <c r="R35">
        <v>1E-4</v>
      </c>
      <c r="S35">
        <v>1E-4</v>
      </c>
      <c r="T35">
        <v>1E-4</v>
      </c>
      <c r="U35">
        <v>2.0000000000000001E-4</v>
      </c>
      <c r="V35">
        <v>2.0000000000000001E-4</v>
      </c>
      <c r="W35">
        <f t="shared" si="2"/>
        <v>1.3333333333333337E-4</v>
      </c>
      <c r="X35">
        <f t="shared" si="3"/>
        <v>1.6666666666666667E-5</v>
      </c>
      <c r="Y35">
        <v>1E-4</v>
      </c>
      <c r="Z35">
        <v>0</v>
      </c>
      <c r="AA35">
        <v>0</v>
      </c>
      <c r="AB35">
        <v>0</v>
      </c>
      <c r="AC35">
        <v>0</v>
      </c>
      <c r="AD35">
        <v>2.0000000000000001E-4</v>
      </c>
      <c r="AE35">
        <v>1E-4</v>
      </c>
      <c r="AF35">
        <v>1E-4</v>
      </c>
      <c r="AG35">
        <v>1E-4</v>
      </c>
      <c r="AH35">
        <v>2.0000000000000001E-4</v>
      </c>
      <c r="AI35">
        <f t="shared" si="4"/>
        <v>8.0000000000000007E-5</v>
      </c>
      <c r="AJ35">
        <f t="shared" si="5"/>
        <v>2.4944382578492941E-5</v>
      </c>
      <c r="AK35">
        <v>1E-4</v>
      </c>
      <c r="AL35">
        <v>5.0000000000000001E-4</v>
      </c>
      <c r="AM35">
        <v>2.9999999999999997E-4</v>
      </c>
      <c r="AN35">
        <v>1E-4</v>
      </c>
      <c r="AO35">
        <v>2.9999999999999997E-4</v>
      </c>
      <c r="AP35">
        <v>2.9999999999999997E-4</v>
      </c>
      <c r="AQ35">
        <v>1E-4</v>
      </c>
      <c r="AR35">
        <v>2.9999999999999997E-4</v>
      </c>
      <c r="AS35">
        <v>1E-4</v>
      </c>
      <c r="AT35">
        <v>2.9999999999999997E-4</v>
      </c>
      <c r="AU35">
        <f t="shared" si="6"/>
        <v>2.3999999999999998E-4</v>
      </c>
      <c r="AV35">
        <f t="shared" si="7"/>
        <v>4.2687494916218996E-5</v>
      </c>
    </row>
    <row r="36" spans="1:48" x14ac:dyDescent="0.25">
      <c r="A36" t="s">
        <v>117</v>
      </c>
      <c r="B36">
        <v>0</v>
      </c>
      <c r="C36">
        <v>0</v>
      </c>
      <c r="D36">
        <v>1E-4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f t="shared" si="0"/>
        <v>1.0000000000000001E-5</v>
      </c>
      <c r="M36">
        <f t="shared" si="1"/>
        <v>9.9999999999999974E-6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f t="shared" si="2"/>
        <v>0</v>
      </c>
      <c r="X36">
        <f t="shared" si="3"/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f t="shared" si="4"/>
        <v>0</v>
      </c>
      <c r="AJ36">
        <f t="shared" si="5"/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f t="shared" si="6"/>
        <v>0</v>
      </c>
      <c r="AV36">
        <f t="shared" si="7"/>
        <v>0</v>
      </c>
    </row>
    <row r="37" spans="1:48" x14ac:dyDescent="0.25">
      <c r="A37" t="s">
        <v>140</v>
      </c>
      <c r="B37">
        <v>2.2000000000000001E-3</v>
      </c>
      <c r="C37">
        <v>1.0699999999999999E-2</v>
      </c>
      <c r="D37">
        <v>3.8E-3</v>
      </c>
      <c r="E37">
        <v>5.4000000000000003E-3</v>
      </c>
      <c r="F37">
        <v>5.9999999999999995E-4</v>
      </c>
      <c r="G37">
        <v>1.52E-2</v>
      </c>
      <c r="H37">
        <v>1.77E-2</v>
      </c>
      <c r="I37">
        <v>1.4999999999999999E-2</v>
      </c>
      <c r="J37">
        <v>1E-4</v>
      </c>
      <c r="K37">
        <v>1.1000000000000001E-3</v>
      </c>
      <c r="L37">
        <f t="shared" si="0"/>
        <v>7.1800000000000006E-3</v>
      </c>
      <c r="M37">
        <f t="shared" si="1"/>
        <v>2.1559117689635529E-3</v>
      </c>
      <c r="N37">
        <v>4.0000000000000001E-3</v>
      </c>
      <c r="O37">
        <v>1.8E-3</v>
      </c>
      <c r="P37">
        <v>2.2000000000000001E-3</v>
      </c>
      <c r="Q37">
        <v>4.1999999999999997E-3</v>
      </c>
      <c r="R37">
        <v>4.5999999999999999E-3</v>
      </c>
      <c r="S37">
        <v>1.37E-2</v>
      </c>
      <c r="T37">
        <v>3.0499999999999999E-2</v>
      </c>
      <c r="U37">
        <v>1.9E-3</v>
      </c>
      <c r="V37">
        <v>7.4000000000000003E-3</v>
      </c>
      <c r="W37">
        <f t="shared" si="2"/>
        <v>7.8111111111111116E-3</v>
      </c>
      <c r="X37">
        <f t="shared" si="3"/>
        <v>3.0958504685234377E-3</v>
      </c>
      <c r="Y37">
        <v>6.7000000000000002E-3</v>
      </c>
      <c r="Z37">
        <v>1.4E-2</v>
      </c>
      <c r="AA37">
        <v>1.3299999999999999E-2</v>
      </c>
      <c r="AB37">
        <v>5.7999999999999996E-3</v>
      </c>
      <c r="AC37">
        <v>2.7000000000000001E-3</v>
      </c>
      <c r="AD37">
        <v>7.9000000000000008E-3</v>
      </c>
      <c r="AE37">
        <v>7.4000000000000003E-3</v>
      </c>
      <c r="AF37">
        <v>1.11E-2</v>
      </c>
      <c r="AG37">
        <v>8.6999999999999994E-3</v>
      </c>
      <c r="AH37">
        <v>1.1000000000000001E-3</v>
      </c>
      <c r="AI37">
        <f t="shared" si="4"/>
        <v>7.8700000000000003E-3</v>
      </c>
      <c r="AJ37">
        <f t="shared" si="5"/>
        <v>1.319179037634139E-3</v>
      </c>
      <c r="AK37">
        <v>8.0000000000000004E-4</v>
      </c>
      <c r="AL37">
        <v>4.5999999999999999E-3</v>
      </c>
      <c r="AM37">
        <v>3.3999999999999998E-3</v>
      </c>
      <c r="AN37">
        <v>8.3999999999999995E-3</v>
      </c>
      <c r="AO37">
        <v>9.5999999999999992E-3</v>
      </c>
      <c r="AP37">
        <v>1.2999999999999999E-2</v>
      </c>
      <c r="AQ37">
        <v>6.1999999999999998E-3</v>
      </c>
      <c r="AR37">
        <v>8.3999999999999995E-3</v>
      </c>
      <c r="AS37">
        <v>2.1299999999999999E-2</v>
      </c>
      <c r="AT37">
        <v>8.6E-3</v>
      </c>
      <c r="AU37">
        <f t="shared" si="6"/>
        <v>8.4299999999999983E-3</v>
      </c>
      <c r="AV37">
        <f t="shared" si="7"/>
        <v>1.798397434754992E-3</v>
      </c>
    </row>
    <row r="38" spans="1:48" x14ac:dyDescent="0.25">
      <c r="A38" t="s">
        <v>67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1E-4</v>
      </c>
      <c r="K38">
        <v>0</v>
      </c>
      <c r="L38">
        <f t="shared" si="0"/>
        <v>1.0000000000000001E-5</v>
      </c>
      <c r="M38">
        <f t="shared" si="1"/>
        <v>1.0000000000000001E-5</v>
      </c>
      <c r="N38">
        <v>0</v>
      </c>
      <c r="O38">
        <v>0</v>
      </c>
      <c r="P38">
        <v>0</v>
      </c>
      <c r="Q38">
        <v>0</v>
      </c>
      <c r="R38">
        <v>0</v>
      </c>
      <c r="S38">
        <v>1E-4</v>
      </c>
      <c r="T38">
        <v>0</v>
      </c>
      <c r="U38">
        <v>0</v>
      </c>
      <c r="V38">
        <v>0</v>
      </c>
      <c r="W38">
        <f t="shared" si="2"/>
        <v>1.1111111111111112E-5</v>
      </c>
      <c r="X38">
        <f t="shared" si="3"/>
        <v>1.1111111111111113E-5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f t="shared" si="4"/>
        <v>0</v>
      </c>
      <c r="AJ38">
        <f t="shared" si="5"/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f t="shared" si="6"/>
        <v>0</v>
      </c>
      <c r="AV38">
        <f t="shared" si="7"/>
        <v>0</v>
      </c>
    </row>
    <row r="39" spans="1:48" x14ac:dyDescent="0.25">
      <c r="A39" t="s">
        <v>70</v>
      </c>
      <c r="B39">
        <v>6.25E-2</v>
      </c>
      <c r="C39">
        <v>6.9800000000000001E-2</v>
      </c>
      <c r="D39">
        <v>4.6899999999999997E-2</v>
      </c>
      <c r="E39">
        <v>2.5999999999999999E-2</v>
      </c>
      <c r="F39">
        <v>5.7000000000000002E-3</v>
      </c>
      <c r="G39">
        <v>5.5999999999999999E-3</v>
      </c>
      <c r="H39">
        <v>1.3299999999999999E-2</v>
      </c>
      <c r="I39">
        <v>5.1000000000000004E-3</v>
      </c>
      <c r="J39">
        <v>1E-4</v>
      </c>
      <c r="K39">
        <v>2.0000000000000001E-4</v>
      </c>
      <c r="L39">
        <f t="shared" si="0"/>
        <v>2.3519999999999999E-2</v>
      </c>
      <c r="M39">
        <f t="shared" si="1"/>
        <v>8.4253559107151203E-3</v>
      </c>
      <c r="N39">
        <v>1.0800000000000001E-2</v>
      </c>
      <c r="O39">
        <v>7.7000000000000002E-3</v>
      </c>
      <c r="P39">
        <v>1.49E-2</v>
      </c>
      <c r="Q39">
        <v>5.1000000000000004E-3</v>
      </c>
      <c r="R39">
        <v>2.9100000000000001E-2</v>
      </c>
      <c r="S39">
        <v>1.9800000000000002E-2</v>
      </c>
      <c r="T39">
        <v>1.72E-2</v>
      </c>
      <c r="U39">
        <v>2.8000000000000001E-2</v>
      </c>
      <c r="V39">
        <v>0</v>
      </c>
      <c r="W39">
        <f t="shared" si="2"/>
        <v>1.4733333333333333E-2</v>
      </c>
      <c r="X39">
        <f t="shared" si="3"/>
        <v>3.3103373443402009E-3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1E-4</v>
      </c>
      <c r="AE39">
        <v>0</v>
      </c>
      <c r="AF39">
        <v>0</v>
      </c>
      <c r="AG39">
        <v>0</v>
      </c>
      <c r="AH39">
        <v>0</v>
      </c>
      <c r="AI39">
        <f t="shared" si="4"/>
        <v>1.0000000000000001E-5</v>
      </c>
      <c r="AJ39">
        <f t="shared" si="5"/>
        <v>9.9999999999999974E-6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f t="shared" si="6"/>
        <v>0</v>
      </c>
      <c r="AV39">
        <f t="shared" si="7"/>
        <v>0</v>
      </c>
    </row>
    <row r="40" spans="1:48" x14ac:dyDescent="0.25">
      <c r="A40" t="s">
        <v>40</v>
      </c>
      <c r="B40">
        <v>1E-4</v>
      </c>
      <c r="C40">
        <v>8.0000000000000004E-4</v>
      </c>
      <c r="D40">
        <v>2.9999999999999997E-4</v>
      </c>
      <c r="E40">
        <v>6.9999999999999999E-4</v>
      </c>
      <c r="F40">
        <v>2.0000000000000001E-4</v>
      </c>
      <c r="G40">
        <v>0</v>
      </c>
      <c r="H40">
        <v>1E-4</v>
      </c>
      <c r="I40">
        <v>0</v>
      </c>
      <c r="J40">
        <v>0</v>
      </c>
      <c r="K40">
        <v>0</v>
      </c>
      <c r="L40">
        <f t="shared" si="0"/>
        <v>2.2000000000000001E-4</v>
      </c>
      <c r="M40">
        <f t="shared" si="1"/>
        <v>9.4044906531105902E-5</v>
      </c>
      <c r="N40">
        <v>2.9999999999999997E-4</v>
      </c>
      <c r="O40">
        <v>2.0000000000000001E-4</v>
      </c>
      <c r="P40">
        <v>2.9999999999999997E-4</v>
      </c>
      <c r="Q40">
        <v>6.9999999999999999E-4</v>
      </c>
      <c r="R40">
        <v>8.0000000000000004E-4</v>
      </c>
      <c r="S40">
        <v>0</v>
      </c>
      <c r="T40">
        <v>4.0000000000000002E-4</v>
      </c>
      <c r="U40">
        <v>2.0000000000000001E-4</v>
      </c>
      <c r="V40">
        <v>1E-4</v>
      </c>
      <c r="W40">
        <f t="shared" si="2"/>
        <v>3.3333333333333332E-4</v>
      </c>
      <c r="X40">
        <f t="shared" si="3"/>
        <v>8.8191710368819686E-5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1E-4</v>
      </c>
      <c r="AE40">
        <v>2.0000000000000001E-4</v>
      </c>
      <c r="AF40">
        <v>2.9999999999999997E-4</v>
      </c>
      <c r="AG40">
        <v>4.0000000000000002E-4</v>
      </c>
      <c r="AH40">
        <v>1E-4</v>
      </c>
      <c r="AI40">
        <f t="shared" si="4"/>
        <v>1.1E-4</v>
      </c>
      <c r="AJ40">
        <f t="shared" si="5"/>
        <v>4.5825756949558402E-5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f t="shared" si="6"/>
        <v>0</v>
      </c>
      <c r="AV40">
        <f t="shared" si="7"/>
        <v>0</v>
      </c>
    </row>
    <row r="41" spans="1:48" x14ac:dyDescent="0.25">
      <c r="A41" t="s">
        <v>73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1E-4</v>
      </c>
      <c r="I41">
        <v>0</v>
      </c>
      <c r="J41">
        <v>0</v>
      </c>
      <c r="K41">
        <v>0</v>
      </c>
      <c r="L41">
        <f t="shared" si="0"/>
        <v>1.0000000000000001E-5</v>
      </c>
      <c r="M41">
        <f t="shared" si="1"/>
        <v>9.9999999999999974E-6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f t="shared" si="2"/>
        <v>0</v>
      </c>
      <c r="X41">
        <f t="shared" si="3"/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f t="shared" si="4"/>
        <v>0</v>
      </c>
      <c r="AJ41">
        <f t="shared" si="5"/>
        <v>0</v>
      </c>
      <c r="AK41">
        <v>0</v>
      </c>
      <c r="AL41">
        <v>1E-4</v>
      </c>
      <c r="AM41">
        <v>1E-4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f t="shared" si="6"/>
        <v>2.0000000000000002E-5</v>
      </c>
      <c r="AV41">
        <f t="shared" si="7"/>
        <v>1.3333333333333335E-5</v>
      </c>
    </row>
    <row r="42" spans="1:48" x14ac:dyDescent="0.25">
      <c r="A42" t="s">
        <v>149</v>
      </c>
      <c r="B42">
        <v>1.14E-2</v>
      </c>
      <c r="C42">
        <v>1.0999999999999999E-2</v>
      </c>
      <c r="D42">
        <v>1.0699999999999999E-2</v>
      </c>
      <c r="E42">
        <v>9.1999999999999998E-3</v>
      </c>
      <c r="F42">
        <v>1.12E-2</v>
      </c>
      <c r="G42">
        <v>7.6E-3</v>
      </c>
      <c r="H42">
        <v>1.49E-2</v>
      </c>
      <c r="I42">
        <v>1.49E-2</v>
      </c>
      <c r="J42">
        <v>1.0800000000000001E-2</v>
      </c>
      <c r="K42">
        <v>1.04E-2</v>
      </c>
      <c r="L42">
        <f t="shared" si="0"/>
        <v>1.1210000000000001E-2</v>
      </c>
      <c r="M42">
        <f t="shared" si="1"/>
        <v>7.1078204191658573E-4</v>
      </c>
      <c r="N42">
        <v>5.5999999999999999E-3</v>
      </c>
      <c r="O42">
        <v>1.18E-2</v>
      </c>
      <c r="P42">
        <v>1.35E-2</v>
      </c>
      <c r="Q42">
        <v>6.7000000000000002E-3</v>
      </c>
      <c r="R42">
        <v>1.1299999999999999E-2</v>
      </c>
      <c r="S42">
        <v>8.0000000000000004E-4</v>
      </c>
      <c r="T42">
        <v>1.14E-2</v>
      </c>
      <c r="U42">
        <v>2.07E-2</v>
      </c>
      <c r="V42">
        <v>1.35E-2</v>
      </c>
      <c r="W42">
        <f t="shared" si="2"/>
        <v>1.0588888888888889E-2</v>
      </c>
      <c r="X42">
        <f t="shared" si="3"/>
        <v>1.8916809430037241E-3</v>
      </c>
      <c r="Y42">
        <v>8.6E-3</v>
      </c>
      <c r="Z42">
        <v>1.26E-2</v>
      </c>
      <c r="AA42">
        <v>9.4000000000000004E-3</v>
      </c>
      <c r="AB42">
        <v>4.1999999999999997E-3</v>
      </c>
      <c r="AC42">
        <v>8.9999999999999993E-3</v>
      </c>
      <c r="AD42">
        <v>8.0999999999999996E-3</v>
      </c>
      <c r="AE42">
        <v>7.0000000000000001E-3</v>
      </c>
      <c r="AF42">
        <v>6.4000000000000003E-3</v>
      </c>
      <c r="AG42">
        <v>0.01</v>
      </c>
      <c r="AH42">
        <v>4.7000000000000002E-3</v>
      </c>
      <c r="AI42">
        <f t="shared" si="4"/>
        <v>7.9999999999999984E-3</v>
      </c>
      <c r="AJ42">
        <f t="shared" si="5"/>
        <v>7.984707606140351E-4</v>
      </c>
      <c r="AK42">
        <v>4.7999999999999996E-3</v>
      </c>
      <c r="AL42">
        <v>2.5999999999999999E-3</v>
      </c>
      <c r="AM42">
        <v>7.4000000000000003E-3</v>
      </c>
      <c r="AN42">
        <v>7.4000000000000003E-3</v>
      </c>
      <c r="AO42">
        <v>6.1000000000000004E-3</v>
      </c>
      <c r="AP42">
        <v>6.4999999999999997E-3</v>
      </c>
      <c r="AQ42">
        <v>3.2000000000000002E-3</v>
      </c>
      <c r="AR42">
        <v>3.0000000000000001E-3</v>
      </c>
      <c r="AS42">
        <v>4.1000000000000003E-3</v>
      </c>
      <c r="AT42">
        <v>5.3E-3</v>
      </c>
      <c r="AU42">
        <f t="shared" si="6"/>
        <v>5.0400000000000011E-3</v>
      </c>
      <c r="AV42">
        <f t="shared" si="7"/>
        <v>5.6670588099609089E-4</v>
      </c>
    </row>
    <row r="43" spans="1:48" x14ac:dyDescent="0.25">
      <c r="A43" t="s">
        <v>141</v>
      </c>
      <c r="B43">
        <v>5.0000000000000001E-4</v>
      </c>
      <c r="C43">
        <v>3.8E-3</v>
      </c>
      <c r="D43">
        <v>1E-3</v>
      </c>
      <c r="E43">
        <v>1.6000000000000001E-3</v>
      </c>
      <c r="F43">
        <v>2.0000000000000001E-4</v>
      </c>
      <c r="G43">
        <v>4.4000000000000003E-3</v>
      </c>
      <c r="H43">
        <v>4.0000000000000001E-3</v>
      </c>
      <c r="I43">
        <v>3.5999999999999999E-3</v>
      </c>
      <c r="J43">
        <v>0</v>
      </c>
      <c r="K43">
        <v>4.0000000000000002E-4</v>
      </c>
      <c r="L43">
        <f t="shared" si="0"/>
        <v>1.9499999999999999E-3</v>
      </c>
      <c r="M43">
        <f t="shared" si="1"/>
        <v>5.6514501580469487E-4</v>
      </c>
      <c r="N43">
        <v>1E-3</v>
      </c>
      <c r="O43">
        <v>5.0000000000000001E-4</v>
      </c>
      <c r="P43">
        <v>2.9999999999999997E-4</v>
      </c>
      <c r="Q43">
        <v>1.2999999999999999E-3</v>
      </c>
      <c r="R43">
        <v>1.1999999999999999E-3</v>
      </c>
      <c r="S43">
        <v>1.2699999999999999E-2</v>
      </c>
      <c r="T43">
        <v>1.6799999999999999E-2</v>
      </c>
      <c r="U43">
        <v>5.0000000000000001E-4</v>
      </c>
      <c r="V43">
        <v>2.2000000000000001E-3</v>
      </c>
      <c r="W43">
        <f t="shared" si="2"/>
        <v>4.0555555555555553E-3</v>
      </c>
      <c r="X43">
        <f t="shared" si="3"/>
        <v>2.0583914371766058E-3</v>
      </c>
      <c r="Y43">
        <v>1.8E-3</v>
      </c>
      <c r="Z43">
        <v>3.7000000000000002E-3</v>
      </c>
      <c r="AA43">
        <v>3.8999999999999998E-3</v>
      </c>
      <c r="AB43">
        <v>1.5E-3</v>
      </c>
      <c r="AC43">
        <v>6.9999999999999999E-4</v>
      </c>
      <c r="AD43">
        <v>1.9E-3</v>
      </c>
      <c r="AE43">
        <v>2.5999999999999999E-3</v>
      </c>
      <c r="AF43">
        <v>4.0000000000000001E-3</v>
      </c>
      <c r="AG43">
        <v>2.3999999999999998E-3</v>
      </c>
      <c r="AH43">
        <v>2.0000000000000001E-4</v>
      </c>
      <c r="AI43">
        <f t="shared" si="4"/>
        <v>2.2699999999999994E-3</v>
      </c>
      <c r="AJ43">
        <f t="shared" si="5"/>
        <v>4.1527768487550052E-4</v>
      </c>
      <c r="AK43">
        <v>1E-4</v>
      </c>
      <c r="AL43">
        <v>1.1999999999999999E-3</v>
      </c>
      <c r="AM43">
        <v>8.0000000000000004E-4</v>
      </c>
      <c r="AN43">
        <v>2.8E-3</v>
      </c>
      <c r="AO43">
        <v>2.2000000000000001E-3</v>
      </c>
      <c r="AP43">
        <v>4.4000000000000003E-3</v>
      </c>
      <c r="AQ43">
        <v>1.8E-3</v>
      </c>
      <c r="AR43">
        <v>2.2000000000000001E-3</v>
      </c>
      <c r="AS43">
        <v>9.2999999999999992E-3</v>
      </c>
      <c r="AT43">
        <v>2.0999999999999999E-3</v>
      </c>
      <c r="AU43">
        <f t="shared" si="6"/>
        <v>2.6900000000000001E-3</v>
      </c>
      <c r="AV43">
        <f t="shared" si="7"/>
        <v>8.2157707422303883E-4</v>
      </c>
    </row>
    <row r="44" spans="1:48" x14ac:dyDescent="0.25">
      <c r="A44" t="s">
        <v>93</v>
      </c>
      <c r="B44">
        <v>2.9999999999999997E-4</v>
      </c>
      <c r="C44">
        <v>2.9999999999999997E-4</v>
      </c>
      <c r="D44">
        <v>6.9999999999999999E-4</v>
      </c>
      <c r="E44">
        <v>2.9999999999999997E-4</v>
      </c>
      <c r="F44">
        <v>5.0000000000000001E-4</v>
      </c>
      <c r="G44">
        <v>2.0000000000000001E-4</v>
      </c>
      <c r="H44">
        <v>2.9999999999999997E-4</v>
      </c>
      <c r="I44">
        <v>2.9999999999999997E-4</v>
      </c>
      <c r="J44">
        <v>2.9999999999999997E-4</v>
      </c>
      <c r="K44">
        <v>2.0000000000000001E-4</v>
      </c>
      <c r="L44">
        <f t="shared" si="0"/>
        <v>3.3999999999999997E-4</v>
      </c>
      <c r="M44">
        <f t="shared" si="1"/>
        <v>4.7609522856952325E-5</v>
      </c>
      <c r="N44">
        <v>1E-4</v>
      </c>
      <c r="O44">
        <v>1.1999999999999999E-3</v>
      </c>
      <c r="P44">
        <v>5.9999999999999995E-4</v>
      </c>
      <c r="Q44">
        <v>2.9999999999999997E-4</v>
      </c>
      <c r="R44">
        <v>1E-4</v>
      </c>
      <c r="S44">
        <v>5.0000000000000001E-4</v>
      </c>
      <c r="T44">
        <v>2.0000000000000001E-4</v>
      </c>
      <c r="U44">
        <v>2.7000000000000001E-3</v>
      </c>
      <c r="V44">
        <v>1.1999999999999999E-3</v>
      </c>
      <c r="W44">
        <f t="shared" si="2"/>
        <v>7.6666666666666669E-4</v>
      </c>
      <c r="X44">
        <f t="shared" si="3"/>
        <v>2.7988092706244437E-4</v>
      </c>
      <c r="Y44">
        <v>0</v>
      </c>
      <c r="Z44">
        <v>2.0000000000000001E-4</v>
      </c>
      <c r="AA44">
        <v>0</v>
      </c>
      <c r="AB44">
        <v>1E-4</v>
      </c>
      <c r="AC44">
        <v>1E-4</v>
      </c>
      <c r="AD44">
        <v>1E-4</v>
      </c>
      <c r="AE44">
        <v>2.9999999999999997E-4</v>
      </c>
      <c r="AF44">
        <v>1E-4</v>
      </c>
      <c r="AG44">
        <v>1E-4</v>
      </c>
      <c r="AH44">
        <v>1E-4</v>
      </c>
      <c r="AI44">
        <f t="shared" si="4"/>
        <v>1.1E-4</v>
      </c>
      <c r="AJ44">
        <f t="shared" si="5"/>
        <v>2.768874620972691E-5</v>
      </c>
      <c r="AK44">
        <v>0</v>
      </c>
      <c r="AL44">
        <v>2.9999999999999997E-4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2.0000000000000001E-4</v>
      </c>
      <c r="AT44">
        <v>1E-4</v>
      </c>
      <c r="AU44">
        <f t="shared" si="6"/>
        <v>6.0000000000000008E-5</v>
      </c>
      <c r="AV44">
        <f t="shared" si="7"/>
        <v>3.3993463423951901E-5</v>
      </c>
    </row>
    <row r="45" spans="1:48" x14ac:dyDescent="0.25">
      <c r="A45" t="s">
        <v>63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1E-4</v>
      </c>
      <c r="J45">
        <v>0</v>
      </c>
      <c r="K45">
        <v>0</v>
      </c>
      <c r="L45">
        <f t="shared" si="0"/>
        <v>1.0000000000000001E-5</v>
      </c>
      <c r="M45">
        <f t="shared" si="1"/>
        <v>9.9999999999999974E-6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1E-4</v>
      </c>
      <c r="W45">
        <f t="shared" si="2"/>
        <v>1.1111111111111112E-5</v>
      </c>
      <c r="X45">
        <f t="shared" si="3"/>
        <v>1.1111111111111112E-5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1E-4</v>
      </c>
      <c r="AG45">
        <v>0</v>
      </c>
      <c r="AH45">
        <v>0</v>
      </c>
      <c r="AI45">
        <f t="shared" si="4"/>
        <v>1.0000000000000001E-5</v>
      </c>
      <c r="AJ45">
        <f t="shared" si="5"/>
        <v>9.9999999999999974E-6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f t="shared" si="6"/>
        <v>0</v>
      </c>
      <c r="AV45">
        <f t="shared" si="7"/>
        <v>0</v>
      </c>
    </row>
    <row r="46" spans="1:48" x14ac:dyDescent="0.25">
      <c r="A46" t="s">
        <v>42</v>
      </c>
      <c r="B46">
        <v>2.0000000000000001E-4</v>
      </c>
      <c r="C46">
        <v>1E-4</v>
      </c>
      <c r="D46">
        <v>5.0000000000000001E-4</v>
      </c>
      <c r="E46">
        <v>2.9999999999999997E-4</v>
      </c>
      <c r="F46">
        <v>2.9999999999999997E-4</v>
      </c>
      <c r="G46">
        <v>4.0000000000000002E-4</v>
      </c>
      <c r="H46">
        <v>6.9999999999999999E-4</v>
      </c>
      <c r="I46">
        <v>2.0000000000000001E-4</v>
      </c>
      <c r="J46">
        <v>5.0000000000000001E-4</v>
      </c>
      <c r="K46">
        <v>2.0000000000000001E-4</v>
      </c>
      <c r="L46">
        <f t="shared" si="0"/>
        <v>3.4000000000000002E-4</v>
      </c>
      <c r="M46">
        <f t="shared" si="1"/>
        <v>5.8118652580542306E-5</v>
      </c>
      <c r="N46">
        <v>2.0000000000000001E-4</v>
      </c>
      <c r="O46">
        <v>2.0000000000000001E-4</v>
      </c>
      <c r="P46">
        <v>4.0000000000000002E-4</v>
      </c>
      <c r="Q46">
        <v>5.0000000000000001E-4</v>
      </c>
      <c r="R46">
        <v>2.9999999999999997E-4</v>
      </c>
      <c r="S46">
        <v>1E-4</v>
      </c>
      <c r="T46">
        <v>4.0000000000000002E-4</v>
      </c>
      <c r="U46">
        <v>2.0000000000000001E-4</v>
      </c>
      <c r="V46">
        <v>5.9999999999999995E-4</v>
      </c>
      <c r="W46">
        <f t="shared" si="2"/>
        <v>3.2222222222222222E-4</v>
      </c>
      <c r="X46">
        <f t="shared" si="3"/>
        <v>5.471587667664503E-5</v>
      </c>
      <c r="Y46">
        <v>2.9999999999999997E-4</v>
      </c>
      <c r="Z46">
        <v>4.0000000000000002E-4</v>
      </c>
      <c r="AA46">
        <v>2.0000000000000001E-4</v>
      </c>
      <c r="AB46">
        <v>2.0000000000000001E-4</v>
      </c>
      <c r="AC46">
        <v>2.9999999999999997E-4</v>
      </c>
      <c r="AD46">
        <v>2.9999999999999997E-4</v>
      </c>
      <c r="AE46">
        <v>2.9999999999999997E-4</v>
      </c>
      <c r="AF46">
        <v>4.0000000000000002E-4</v>
      </c>
      <c r="AG46">
        <v>5.9999999999999995E-4</v>
      </c>
      <c r="AH46">
        <v>2.9999999999999997E-4</v>
      </c>
      <c r="AI46">
        <f t="shared" si="4"/>
        <v>3.3E-4</v>
      </c>
      <c r="AJ46">
        <f t="shared" si="5"/>
        <v>3.6666666666666659E-5</v>
      </c>
      <c r="AK46">
        <v>2.0000000000000001E-4</v>
      </c>
      <c r="AL46">
        <v>2.0000000000000001E-4</v>
      </c>
      <c r="AM46">
        <v>4.0000000000000002E-4</v>
      </c>
      <c r="AN46">
        <v>2.0000000000000001E-4</v>
      </c>
      <c r="AO46">
        <v>2.0000000000000001E-4</v>
      </c>
      <c r="AP46">
        <v>2.9999999999999997E-4</v>
      </c>
      <c r="AQ46">
        <v>1E-4</v>
      </c>
      <c r="AR46">
        <v>2.0000000000000001E-4</v>
      </c>
      <c r="AS46">
        <v>2.0000000000000001E-4</v>
      </c>
      <c r="AT46">
        <v>1E-4</v>
      </c>
      <c r="AU46">
        <f t="shared" si="6"/>
        <v>2.0999999999999998E-4</v>
      </c>
      <c r="AV46">
        <f t="shared" si="7"/>
        <v>2.7688746209726913E-5</v>
      </c>
    </row>
    <row r="47" spans="1:48" x14ac:dyDescent="0.25">
      <c r="A47" t="s">
        <v>150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f t="shared" si="0"/>
        <v>0</v>
      </c>
      <c r="M47">
        <f t="shared" si="1"/>
        <v>0</v>
      </c>
      <c r="N47">
        <v>1E-4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f t="shared" si="2"/>
        <v>1.1111111111111112E-5</v>
      </c>
      <c r="X47">
        <f t="shared" si="3"/>
        <v>1.1111111111111113E-5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f t="shared" si="4"/>
        <v>0</v>
      </c>
      <c r="AJ47">
        <f t="shared" si="5"/>
        <v>0</v>
      </c>
      <c r="AK47">
        <v>0</v>
      </c>
      <c r="AL47">
        <v>1E-4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f t="shared" si="6"/>
        <v>1.0000000000000001E-5</v>
      </c>
      <c r="AV47">
        <f t="shared" si="7"/>
        <v>9.9999999999999957E-6</v>
      </c>
    </row>
    <row r="48" spans="1:48" x14ac:dyDescent="0.25">
      <c r="A48" t="s">
        <v>142</v>
      </c>
      <c r="B48">
        <v>2.5999999999999999E-2</v>
      </c>
      <c r="C48">
        <v>0.1749</v>
      </c>
      <c r="D48">
        <v>4.9000000000000002E-2</v>
      </c>
      <c r="E48">
        <v>6.4100000000000004E-2</v>
      </c>
      <c r="F48">
        <v>6.8000000000000005E-2</v>
      </c>
      <c r="G48">
        <v>7.8899999999999998E-2</v>
      </c>
      <c r="H48">
        <v>8.6499999999999994E-2</v>
      </c>
      <c r="I48">
        <v>7.22E-2</v>
      </c>
      <c r="J48">
        <v>7.0000000000000001E-3</v>
      </c>
      <c r="K48">
        <v>7.3000000000000001E-3</v>
      </c>
      <c r="L48">
        <f t="shared" si="0"/>
        <v>6.3390000000000002E-2</v>
      </c>
      <c r="M48">
        <f t="shared" si="1"/>
        <v>1.5362106698699309E-2</v>
      </c>
      <c r="N48">
        <v>6.4299999999999996E-2</v>
      </c>
      <c r="O48">
        <v>4.0399999999999998E-2</v>
      </c>
      <c r="P48">
        <v>6.83E-2</v>
      </c>
      <c r="Q48">
        <v>0.10249999999999999</v>
      </c>
      <c r="R48">
        <v>9.9400000000000002E-2</v>
      </c>
      <c r="S48">
        <v>0.16880000000000001</v>
      </c>
      <c r="T48">
        <v>0.2258</v>
      </c>
      <c r="U48">
        <v>7.5399999999999995E-2</v>
      </c>
      <c r="V48">
        <v>0.17480000000000001</v>
      </c>
      <c r="W48">
        <f t="shared" si="2"/>
        <v>0.11330000000000001</v>
      </c>
      <c r="X48">
        <f t="shared" si="3"/>
        <v>2.075164652101932E-2</v>
      </c>
      <c r="Y48">
        <v>0.11849999999999999</v>
      </c>
      <c r="Z48">
        <v>0.1</v>
      </c>
      <c r="AA48">
        <v>0.14699999999999999</v>
      </c>
      <c r="AB48">
        <v>5.8599999999999999E-2</v>
      </c>
      <c r="AC48">
        <v>8.2100000000000006E-2</v>
      </c>
      <c r="AD48">
        <v>0.15079999999999999</v>
      </c>
      <c r="AE48">
        <v>0.22919999999999999</v>
      </c>
      <c r="AF48">
        <v>0.1951</v>
      </c>
      <c r="AG48">
        <v>0.14119999999999999</v>
      </c>
      <c r="AH48">
        <v>2.0899999999999998E-2</v>
      </c>
      <c r="AI48">
        <f t="shared" si="4"/>
        <v>0.12433999999999998</v>
      </c>
      <c r="AJ48">
        <f t="shared" si="5"/>
        <v>1.9701326520482506E-2</v>
      </c>
      <c r="AK48">
        <v>1.9900000000000001E-2</v>
      </c>
      <c r="AL48">
        <v>5.5399999999999998E-2</v>
      </c>
      <c r="AM48">
        <v>5.5800000000000002E-2</v>
      </c>
      <c r="AN48">
        <v>0.11849999999999999</v>
      </c>
      <c r="AO48">
        <v>0.1118</v>
      </c>
      <c r="AP48">
        <v>0.16869999999999999</v>
      </c>
      <c r="AQ48">
        <v>0.1027</v>
      </c>
      <c r="AR48">
        <v>0.14499999999999999</v>
      </c>
      <c r="AS48">
        <v>0.2964</v>
      </c>
      <c r="AT48">
        <v>0.1363</v>
      </c>
      <c r="AU48">
        <f t="shared" si="6"/>
        <v>0.12105000000000002</v>
      </c>
      <c r="AV48">
        <f t="shared" si="7"/>
        <v>2.4278912889812643E-2</v>
      </c>
    </row>
    <row r="49" spans="1:48" x14ac:dyDescent="0.25">
      <c r="A49" t="s">
        <v>79</v>
      </c>
      <c r="B49">
        <v>0</v>
      </c>
      <c r="C49">
        <v>0</v>
      </c>
      <c r="D49">
        <v>1E-4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f t="shared" si="0"/>
        <v>1.0000000000000001E-5</v>
      </c>
      <c r="M49">
        <f t="shared" si="1"/>
        <v>9.9999999999999974E-6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f t="shared" si="2"/>
        <v>0</v>
      </c>
      <c r="X49">
        <f t="shared" si="3"/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f t="shared" si="4"/>
        <v>0</v>
      </c>
      <c r="AJ49">
        <f t="shared" si="5"/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f t="shared" si="6"/>
        <v>0</v>
      </c>
      <c r="AV49">
        <f t="shared" si="7"/>
        <v>0</v>
      </c>
    </row>
    <row r="50" spans="1:48" x14ac:dyDescent="0.25">
      <c r="A50" t="s">
        <v>80</v>
      </c>
      <c r="B50">
        <v>2.0000000000000001E-4</v>
      </c>
      <c r="C50">
        <v>0</v>
      </c>
      <c r="D50">
        <v>5.9999999999999995E-4</v>
      </c>
      <c r="E50">
        <v>2.0000000000000001E-4</v>
      </c>
      <c r="F50">
        <v>2.0000000000000001E-4</v>
      </c>
      <c r="G50">
        <v>2.0000000000000001E-4</v>
      </c>
      <c r="H50">
        <v>8.0000000000000004E-4</v>
      </c>
      <c r="I50">
        <v>2.9999999999999997E-4</v>
      </c>
      <c r="J50">
        <v>4.0000000000000002E-4</v>
      </c>
      <c r="K50">
        <v>2.9999999999999997E-4</v>
      </c>
      <c r="L50">
        <f t="shared" si="0"/>
        <v>3.2000000000000003E-4</v>
      </c>
      <c r="M50">
        <f t="shared" si="1"/>
        <v>7.2724747430904756E-5</v>
      </c>
      <c r="N50">
        <v>1E-4</v>
      </c>
      <c r="O50">
        <v>1E-4</v>
      </c>
      <c r="P50">
        <v>2.9999999999999997E-4</v>
      </c>
      <c r="Q50">
        <v>1E-4</v>
      </c>
      <c r="R50">
        <v>2.0000000000000001E-4</v>
      </c>
      <c r="S50">
        <v>1E-4</v>
      </c>
      <c r="T50">
        <v>2.9999999999999997E-4</v>
      </c>
      <c r="U50">
        <v>2.9999999999999997E-4</v>
      </c>
      <c r="V50">
        <v>6.9999999999999999E-4</v>
      </c>
      <c r="W50">
        <f t="shared" si="2"/>
        <v>2.4444444444444448E-4</v>
      </c>
      <c r="X50">
        <f t="shared" si="3"/>
        <v>6.4788354387170004E-5</v>
      </c>
      <c r="Y50">
        <v>1E-4</v>
      </c>
      <c r="Z50">
        <v>2.0000000000000001E-4</v>
      </c>
      <c r="AA50">
        <v>2.0000000000000001E-4</v>
      </c>
      <c r="AB50">
        <v>2.0000000000000001E-4</v>
      </c>
      <c r="AC50">
        <v>2.9999999999999997E-4</v>
      </c>
      <c r="AD50">
        <v>2.0000000000000001E-4</v>
      </c>
      <c r="AE50">
        <v>1E-4</v>
      </c>
      <c r="AF50">
        <v>1E-4</v>
      </c>
      <c r="AG50">
        <v>2.0000000000000001E-4</v>
      </c>
      <c r="AH50">
        <v>2.9999999999999997E-4</v>
      </c>
      <c r="AI50">
        <f t="shared" si="4"/>
        <v>1.9000000000000001E-4</v>
      </c>
      <c r="AJ50">
        <f t="shared" si="5"/>
        <v>2.3333333333333332E-5</v>
      </c>
      <c r="AK50">
        <v>4.0000000000000002E-4</v>
      </c>
      <c r="AL50">
        <v>1E-4</v>
      </c>
      <c r="AM50">
        <v>1E-4</v>
      </c>
      <c r="AN50">
        <v>0</v>
      </c>
      <c r="AO50">
        <v>1E-4</v>
      </c>
      <c r="AP50">
        <v>0</v>
      </c>
      <c r="AQ50">
        <v>2.0000000000000001E-4</v>
      </c>
      <c r="AR50">
        <v>1E-4</v>
      </c>
      <c r="AS50">
        <v>1E-4</v>
      </c>
      <c r="AT50">
        <v>1E-4</v>
      </c>
      <c r="AU50">
        <f t="shared" si="6"/>
        <v>1.2000000000000002E-4</v>
      </c>
      <c r="AV50">
        <f t="shared" si="7"/>
        <v>3.5901098714230028E-5</v>
      </c>
    </row>
    <row r="51" spans="1:48" x14ac:dyDescent="0.25">
      <c r="A51" t="s">
        <v>118</v>
      </c>
      <c r="B51">
        <v>2.0000000000000001E-4</v>
      </c>
      <c r="C51">
        <v>1E-4</v>
      </c>
      <c r="D51">
        <v>4.0000000000000002E-4</v>
      </c>
      <c r="E51">
        <v>2.9999999999999997E-4</v>
      </c>
      <c r="F51">
        <v>0</v>
      </c>
      <c r="G51">
        <v>2.0000000000000001E-4</v>
      </c>
      <c r="H51">
        <v>0</v>
      </c>
      <c r="I51">
        <v>2.0000000000000001E-4</v>
      </c>
      <c r="J51">
        <v>2.9999999999999997E-4</v>
      </c>
      <c r="K51">
        <v>2.0000000000000001E-4</v>
      </c>
      <c r="L51">
        <f t="shared" si="0"/>
        <v>1.9000000000000001E-4</v>
      </c>
      <c r="M51">
        <f t="shared" si="1"/>
        <v>4.0688518719112335E-5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f t="shared" si="2"/>
        <v>0</v>
      </c>
      <c r="X51">
        <f t="shared" si="3"/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f t="shared" si="4"/>
        <v>0</v>
      </c>
      <c r="AJ51">
        <f t="shared" si="5"/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f t="shared" si="6"/>
        <v>0</v>
      </c>
      <c r="AV51">
        <f t="shared" si="7"/>
        <v>0</v>
      </c>
    </row>
    <row r="52" spans="1:48" x14ac:dyDescent="0.25">
      <c r="A52" t="s">
        <v>94</v>
      </c>
      <c r="B52">
        <v>5.1999999999999998E-3</v>
      </c>
      <c r="C52">
        <v>2.3E-3</v>
      </c>
      <c r="D52">
        <v>1.3599999999999999E-2</v>
      </c>
      <c r="E52">
        <v>3.5999999999999999E-3</v>
      </c>
      <c r="F52">
        <v>5.4000000000000003E-3</v>
      </c>
      <c r="G52">
        <v>6.8999999999999999E-3</v>
      </c>
      <c r="H52">
        <v>2.93E-2</v>
      </c>
      <c r="I52">
        <v>4.8999999999999998E-3</v>
      </c>
      <c r="J52">
        <v>3.6600000000000001E-2</v>
      </c>
      <c r="K52">
        <v>2.1399999999999999E-2</v>
      </c>
      <c r="L52">
        <f t="shared" si="0"/>
        <v>1.2920000000000001E-2</v>
      </c>
      <c r="M52">
        <f t="shared" si="1"/>
        <v>3.8264808317245696E-3</v>
      </c>
      <c r="N52">
        <v>3.2000000000000002E-3</v>
      </c>
      <c r="O52">
        <v>5.7999999999999996E-3</v>
      </c>
      <c r="P52">
        <v>5.5999999999999999E-3</v>
      </c>
      <c r="Q52">
        <v>3.5999999999999999E-3</v>
      </c>
      <c r="R52">
        <v>2.8999999999999998E-3</v>
      </c>
      <c r="S52">
        <v>5.5999999999999999E-3</v>
      </c>
      <c r="T52">
        <v>6.6E-3</v>
      </c>
      <c r="U52">
        <v>4.4000000000000003E-3</v>
      </c>
      <c r="V52">
        <v>6.0000000000000001E-3</v>
      </c>
      <c r="W52">
        <f t="shared" si="2"/>
        <v>4.8555555555555548E-3</v>
      </c>
      <c r="X52">
        <f t="shared" si="3"/>
        <v>4.5188220905917234E-4</v>
      </c>
      <c r="Y52">
        <v>5.5999999999999999E-3</v>
      </c>
      <c r="Z52">
        <v>6.0000000000000001E-3</v>
      </c>
      <c r="AA52">
        <v>5.4000000000000003E-3</v>
      </c>
      <c r="AB52">
        <v>4.4000000000000003E-3</v>
      </c>
      <c r="AC52">
        <v>8.0000000000000002E-3</v>
      </c>
      <c r="AD52">
        <v>3.0000000000000001E-3</v>
      </c>
      <c r="AE52">
        <v>2.7000000000000001E-3</v>
      </c>
      <c r="AF52">
        <v>3.8999999999999998E-3</v>
      </c>
      <c r="AG52">
        <v>3.8999999999999998E-3</v>
      </c>
      <c r="AH52">
        <v>5.4999999999999997E-3</v>
      </c>
      <c r="AI52">
        <f t="shared" si="4"/>
        <v>4.8400000000000006E-3</v>
      </c>
      <c r="AJ52">
        <f t="shared" si="5"/>
        <v>5.0093246384451211E-4</v>
      </c>
      <c r="AK52">
        <v>4.1999999999999997E-3</v>
      </c>
      <c r="AL52">
        <v>2.8E-3</v>
      </c>
      <c r="AM52">
        <v>1.18E-2</v>
      </c>
      <c r="AN52">
        <v>6.7000000000000002E-3</v>
      </c>
      <c r="AO52">
        <v>3.5999999999999999E-3</v>
      </c>
      <c r="AP52">
        <v>2.8E-3</v>
      </c>
      <c r="AQ52">
        <v>3.3999999999999998E-3</v>
      </c>
      <c r="AR52">
        <v>4.4999999999999997E-3</v>
      </c>
      <c r="AS52">
        <v>6.4000000000000003E-3</v>
      </c>
      <c r="AT52">
        <v>3.5999999999999999E-3</v>
      </c>
      <c r="AU52">
        <f t="shared" si="6"/>
        <v>4.9800000000000001E-3</v>
      </c>
      <c r="AV52">
        <f t="shared" si="7"/>
        <v>8.7009578016829117E-4</v>
      </c>
    </row>
    <row r="53" spans="1:48" x14ac:dyDescent="0.25">
      <c r="A53" t="s">
        <v>119</v>
      </c>
      <c r="B53">
        <v>2.9999999999999997E-4</v>
      </c>
      <c r="C53">
        <v>2.0000000000000001E-4</v>
      </c>
      <c r="D53">
        <v>2.9999999999999997E-4</v>
      </c>
      <c r="E53">
        <v>2.9999999999999997E-4</v>
      </c>
      <c r="F53">
        <v>2.0000000000000001E-4</v>
      </c>
      <c r="G53">
        <v>2.0000000000000001E-4</v>
      </c>
      <c r="H53">
        <v>2.0000000000000001E-4</v>
      </c>
      <c r="I53">
        <v>2.0000000000000001E-4</v>
      </c>
      <c r="J53">
        <v>4.0000000000000002E-4</v>
      </c>
      <c r="K53">
        <v>2.9999999999999997E-4</v>
      </c>
      <c r="L53">
        <f t="shared" si="0"/>
        <v>2.6000000000000003E-4</v>
      </c>
      <c r="M53">
        <f t="shared" si="1"/>
        <v>2.211083193570266E-5</v>
      </c>
      <c r="N53">
        <v>1E-4</v>
      </c>
      <c r="O53">
        <v>2.9999999999999997E-4</v>
      </c>
      <c r="P53">
        <v>2.0000000000000001E-4</v>
      </c>
      <c r="Q53">
        <v>2.0000000000000001E-4</v>
      </c>
      <c r="R53">
        <v>2.0000000000000001E-4</v>
      </c>
      <c r="S53">
        <v>2.0000000000000001E-4</v>
      </c>
      <c r="T53">
        <v>2.0000000000000001E-4</v>
      </c>
      <c r="U53">
        <v>2.0000000000000001E-4</v>
      </c>
      <c r="V53">
        <v>2.9999999999999997E-4</v>
      </c>
      <c r="W53">
        <f t="shared" si="2"/>
        <v>2.1111111111111113E-4</v>
      </c>
      <c r="X53">
        <f t="shared" si="3"/>
        <v>2.0030840419244382E-5</v>
      </c>
      <c r="Y53">
        <v>2.0000000000000001E-4</v>
      </c>
      <c r="Z53">
        <v>2.9999999999999997E-4</v>
      </c>
      <c r="AA53">
        <v>2.0000000000000001E-4</v>
      </c>
      <c r="AB53">
        <v>2.0000000000000001E-4</v>
      </c>
      <c r="AC53">
        <v>4.0000000000000002E-4</v>
      </c>
      <c r="AD53">
        <v>4.0000000000000002E-4</v>
      </c>
      <c r="AE53">
        <v>2.0000000000000001E-4</v>
      </c>
      <c r="AF53">
        <v>4.0000000000000002E-4</v>
      </c>
      <c r="AG53">
        <v>2.0000000000000001E-4</v>
      </c>
      <c r="AH53">
        <v>8.0000000000000004E-4</v>
      </c>
      <c r="AI53">
        <f t="shared" si="4"/>
        <v>3.3E-4</v>
      </c>
      <c r="AJ53">
        <f t="shared" si="5"/>
        <v>5.972157622389639E-5</v>
      </c>
      <c r="AK53">
        <v>5.0000000000000001E-4</v>
      </c>
      <c r="AL53">
        <v>8.9999999999999998E-4</v>
      </c>
      <c r="AM53">
        <v>6.9999999999999999E-4</v>
      </c>
      <c r="AN53">
        <v>2.9999999999999997E-4</v>
      </c>
      <c r="AO53">
        <v>2.0000000000000001E-4</v>
      </c>
      <c r="AP53">
        <v>6.9999999999999999E-4</v>
      </c>
      <c r="AQ53">
        <v>2.0000000000000001E-4</v>
      </c>
      <c r="AR53">
        <v>2.9999999999999997E-4</v>
      </c>
      <c r="AS53">
        <v>1E-4</v>
      </c>
      <c r="AT53">
        <v>2.0000000000000001E-4</v>
      </c>
      <c r="AU53">
        <f t="shared" si="6"/>
        <v>4.0999999999999994E-4</v>
      </c>
      <c r="AV53">
        <f t="shared" si="7"/>
        <v>8.6216781042517068E-5</v>
      </c>
    </row>
    <row r="54" spans="1:48" x14ac:dyDescent="0.25">
      <c r="A54" t="s">
        <v>95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f t="shared" si="0"/>
        <v>0</v>
      </c>
      <c r="M54">
        <f t="shared" si="1"/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f t="shared" si="2"/>
        <v>0</v>
      </c>
      <c r="X54">
        <f t="shared" si="3"/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f t="shared" si="4"/>
        <v>0</v>
      </c>
      <c r="AJ54">
        <f t="shared" si="5"/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f t="shared" si="6"/>
        <v>0</v>
      </c>
      <c r="AV54">
        <f t="shared" si="7"/>
        <v>0</v>
      </c>
    </row>
    <row r="55" spans="1:48" x14ac:dyDescent="0.25">
      <c r="A55" t="s">
        <v>120</v>
      </c>
      <c r="B55">
        <v>2.0000000000000001E-4</v>
      </c>
      <c r="C55">
        <v>2.0000000000000001E-4</v>
      </c>
      <c r="D55">
        <v>2.9999999999999997E-4</v>
      </c>
      <c r="E55">
        <v>1E-4</v>
      </c>
      <c r="F55">
        <v>2.0000000000000001E-4</v>
      </c>
      <c r="G55">
        <v>4.0000000000000002E-4</v>
      </c>
      <c r="H55">
        <v>2.0000000000000001E-4</v>
      </c>
      <c r="I55">
        <v>2.9999999999999997E-4</v>
      </c>
      <c r="J55">
        <v>5.0000000000000001E-4</v>
      </c>
      <c r="K55">
        <v>2E-3</v>
      </c>
      <c r="L55">
        <f t="shared" si="0"/>
        <v>4.4000000000000002E-4</v>
      </c>
      <c r="M55">
        <f t="shared" si="1"/>
        <v>1.7713773674115228E-4</v>
      </c>
      <c r="N55">
        <v>4.0000000000000002E-4</v>
      </c>
      <c r="O55">
        <v>4.0000000000000002E-4</v>
      </c>
      <c r="P55">
        <v>2.0000000000000001E-4</v>
      </c>
      <c r="Q55">
        <v>1E-4</v>
      </c>
      <c r="R55">
        <v>1E-4</v>
      </c>
      <c r="S55">
        <v>1E-4</v>
      </c>
      <c r="T55">
        <v>2.0000000000000001E-4</v>
      </c>
      <c r="U55">
        <v>2.0000000000000001E-4</v>
      </c>
      <c r="V55">
        <v>2.0000000000000001E-4</v>
      </c>
      <c r="W55">
        <f t="shared" si="2"/>
        <v>2.1111111111111116E-4</v>
      </c>
      <c r="X55">
        <f t="shared" si="3"/>
        <v>3.8888888888888891E-5</v>
      </c>
      <c r="Y55">
        <v>2.9999999999999997E-4</v>
      </c>
      <c r="Z55">
        <v>2.0000000000000001E-4</v>
      </c>
      <c r="AA55">
        <v>1E-4</v>
      </c>
      <c r="AB55">
        <v>0</v>
      </c>
      <c r="AC55">
        <v>1E-4</v>
      </c>
      <c r="AD55">
        <v>1E-4</v>
      </c>
      <c r="AE55">
        <v>2.9999999999999997E-4</v>
      </c>
      <c r="AF55">
        <v>1E-4</v>
      </c>
      <c r="AG55">
        <v>2.9999999999999997E-4</v>
      </c>
      <c r="AH55">
        <v>2.0000000000000001E-4</v>
      </c>
      <c r="AI55">
        <f t="shared" si="4"/>
        <v>1.7000000000000001E-4</v>
      </c>
      <c r="AJ55">
        <f t="shared" si="5"/>
        <v>3.3499585403736288E-5</v>
      </c>
      <c r="AK55">
        <v>5.0000000000000001E-4</v>
      </c>
      <c r="AL55">
        <v>2.9999999999999997E-4</v>
      </c>
      <c r="AM55">
        <v>1E-4</v>
      </c>
      <c r="AN55">
        <v>2.0000000000000001E-4</v>
      </c>
      <c r="AO55">
        <v>4.0000000000000002E-4</v>
      </c>
      <c r="AP55">
        <v>5.9999999999999995E-4</v>
      </c>
      <c r="AQ55">
        <v>1E-4</v>
      </c>
      <c r="AR55">
        <v>5.0000000000000001E-4</v>
      </c>
      <c r="AS55">
        <v>5.0000000000000001E-4</v>
      </c>
      <c r="AT55">
        <v>1E-4</v>
      </c>
      <c r="AU55">
        <f t="shared" si="6"/>
        <v>3.2999999999999994E-4</v>
      </c>
      <c r="AV55">
        <f t="shared" si="7"/>
        <v>6.1553951042064625E-5</v>
      </c>
    </row>
    <row r="56" spans="1:48" x14ac:dyDescent="0.25">
      <c r="A56" t="s">
        <v>96</v>
      </c>
      <c r="B56">
        <v>2.8899999999999999E-2</v>
      </c>
      <c r="C56">
        <v>3.1099999999999999E-2</v>
      </c>
      <c r="D56">
        <v>2.3699999999999999E-2</v>
      </c>
      <c r="E56">
        <v>1.8599999999999998E-2</v>
      </c>
      <c r="F56">
        <v>1.8200000000000001E-2</v>
      </c>
      <c r="G56">
        <v>2.8899999999999999E-2</v>
      </c>
      <c r="H56">
        <v>1.5800000000000002E-2</v>
      </c>
      <c r="I56">
        <v>3.8899999999999997E-2</v>
      </c>
      <c r="J56">
        <v>4.8899999999999999E-2</v>
      </c>
      <c r="K56">
        <v>2.3099999999999999E-2</v>
      </c>
      <c r="L56">
        <f t="shared" si="0"/>
        <v>2.7610000000000003E-2</v>
      </c>
      <c r="M56">
        <f t="shared" si="1"/>
        <v>3.2336236983022937E-3</v>
      </c>
      <c r="N56">
        <v>1.7100000000000001E-2</v>
      </c>
      <c r="O56">
        <v>4.3799999999999999E-2</v>
      </c>
      <c r="P56">
        <v>3.6900000000000002E-2</v>
      </c>
      <c r="Q56">
        <v>2.1700000000000001E-2</v>
      </c>
      <c r="R56">
        <v>1.35E-2</v>
      </c>
      <c r="S56">
        <v>2.3599999999999999E-2</v>
      </c>
      <c r="T56">
        <v>1.34E-2</v>
      </c>
      <c r="U56">
        <v>2.35E-2</v>
      </c>
      <c r="V56">
        <v>3.7400000000000003E-2</v>
      </c>
      <c r="W56">
        <f t="shared" si="2"/>
        <v>2.5655555555555556E-2</v>
      </c>
      <c r="X56">
        <f t="shared" si="3"/>
        <v>3.7067172924866768E-3</v>
      </c>
      <c r="Y56">
        <v>1.8200000000000001E-2</v>
      </c>
      <c r="Z56">
        <v>1.66E-2</v>
      </c>
      <c r="AA56">
        <v>2.5999999999999999E-2</v>
      </c>
      <c r="AB56">
        <v>1.0999999999999999E-2</v>
      </c>
      <c r="AC56">
        <v>2.06E-2</v>
      </c>
      <c r="AD56">
        <v>2.46E-2</v>
      </c>
      <c r="AE56">
        <v>2.4899999999999999E-2</v>
      </c>
      <c r="AF56">
        <v>1.4999999999999999E-2</v>
      </c>
      <c r="AG56">
        <v>1.5800000000000002E-2</v>
      </c>
      <c r="AH56">
        <v>1.9199999999999998E-2</v>
      </c>
      <c r="AI56">
        <f t="shared" si="4"/>
        <v>1.9189999999999999E-2</v>
      </c>
      <c r="AJ56">
        <f t="shared" si="5"/>
        <v>1.5421809952862948E-3</v>
      </c>
      <c r="AK56">
        <v>9.7999999999999997E-3</v>
      </c>
      <c r="AL56">
        <v>8.2000000000000007E-3</v>
      </c>
      <c r="AM56">
        <v>1.2800000000000001E-2</v>
      </c>
      <c r="AN56">
        <v>6.1000000000000004E-3</v>
      </c>
      <c r="AO56">
        <v>6.4999999999999997E-3</v>
      </c>
      <c r="AP56">
        <v>7.3000000000000001E-3</v>
      </c>
      <c r="AQ56">
        <v>1.34E-2</v>
      </c>
      <c r="AR56">
        <v>1.01E-2</v>
      </c>
      <c r="AS56">
        <v>5.5999999999999999E-3</v>
      </c>
      <c r="AT56">
        <v>4.1999999999999997E-3</v>
      </c>
      <c r="AU56">
        <f t="shared" si="6"/>
        <v>8.3999999999999995E-3</v>
      </c>
      <c r="AV56">
        <f t="shared" si="7"/>
        <v>9.7091022585338391E-4</v>
      </c>
    </row>
    <row r="57" spans="1:48" x14ac:dyDescent="0.25">
      <c r="A57" t="s">
        <v>97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f t="shared" si="0"/>
        <v>0</v>
      </c>
      <c r="M57">
        <f t="shared" si="1"/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f t="shared" si="2"/>
        <v>0</v>
      </c>
      <c r="X57">
        <f t="shared" si="3"/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f t="shared" si="4"/>
        <v>0</v>
      </c>
      <c r="AJ57">
        <f t="shared" si="5"/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f t="shared" si="6"/>
        <v>0</v>
      </c>
      <c r="AV57">
        <f t="shared" si="7"/>
        <v>0</v>
      </c>
    </row>
    <row r="58" spans="1:48" x14ac:dyDescent="0.25">
      <c r="A58" t="s">
        <v>98</v>
      </c>
      <c r="B58">
        <v>2.8E-3</v>
      </c>
      <c r="C58">
        <v>4.3E-3</v>
      </c>
      <c r="D58">
        <v>3.7000000000000002E-3</v>
      </c>
      <c r="E58">
        <v>3.5999999999999999E-3</v>
      </c>
      <c r="F58">
        <v>1.8E-3</v>
      </c>
      <c r="G58">
        <v>2.5999999999999999E-3</v>
      </c>
      <c r="H58">
        <v>5.1999999999999998E-3</v>
      </c>
      <c r="I58">
        <v>2.2000000000000001E-3</v>
      </c>
      <c r="J58">
        <v>3.0000000000000001E-3</v>
      </c>
      <c r="K58">
        <v>2.3E-3</v>
      </c>
      <c r="L58">
        <f t="shared" si="0"/>
        <v>3.15E-3</v>
      </c>
      <c r="M58">
        <f t="shared" si="1"/>
        <v>3.3208098075285459E-4</v>
      </c>
      <c r="N58">
        <v>1.6000000000000001E-3</v>
      </c>
      <c r="O58">
        <v>3.2000000000000002E-3</v>
      </c>
      <c r="P58">
        <v>2.3999999999999998E-3</v>
      </c>
      <c r="Q58">
        <v>4.8999999999999998E-3</v>
      </c>
      <c r="R58">
        <v>1.4E-3</v>
      </c>
      <c r="S58">
        <v>2.7000000000000001E-3</v>
      </c>
      <c r="T58">
        <v>1E-3</v>
      </c>
      <c r="U58">
        <v>2.5999999999999999E-3</v>
      </c>
      <c r="V58">
        <v>2.5999999999999999E-3</v>
      </c>
      <c r="W58">
        <f t="shared" si="2"/>
        <v>2.4888888888888886E-3</v>
      </c>
      <c r="X58">
        <f t="shared" si="3"/>
        <v>3.8349433012049589E-4</v>
      </c>
      <c r="Y58">
        <v>2.2000000000000001E-3</v>
      </c>
      <c r="Z58">
        <v>2.8E-3</v>
      </c>
      <c r="AA58">
        <v>1.2999999999999999E-3</v>
      </c>
      <c r="AB58">
        <v>2.0999999999999999E-3</v>
      </c>
      <c r="AC58">
        <v>1.6999999999999999E-3</v>
      </c>
      <c r="AD58">
        <v>1.6000000000000001E-3</v>
      </c>
      <c r="AE58">
        <v>5.8999999999999999E-3</v>
      </c>
      <c r="AF58">
        <v>1.8E-3</v>
      </c>
      <c r="AG58">
        <v>1.6999999999999999E-3</v>
      </c>
      <c r="AH58">
        <v>2.2000000000000001E-3</v>
      </c>
      <c r="AI58">
        <f t="shared" si="4"/>
        <v>2.33E-3</v>
      </c>
      <c r="AJ58">
        <f t="shared" si="5"/>
        <v>4.1794470660337082E-4</v>
      </c>
      <c r="AK58">
        <v>8.9999999999999998E-4</v>
      </c>
      <c r="AL58">
        <v>1.1000000000000001E-3</v>
      </c>
      <c r="AM58">
        <v>1E-3</v>
      </c>
      <c r="AN58">
        <v>1.6999999999999999E-3</v>
      </c>
      <c r="AO58">
        <v>1.6000000000000001E-3</v>
      </c>
      <c r="AP58">
        <v>2.3E-3</v>
      </c>
      <c r="AQ58">
        <v>8.0000000000000004E-4</v>
      </c>
      <c r="AR58">
        <v>1.1000000000000001E-3</v>
      </c>
      <c r="AS58">
        <v>1.6999999999999999E-3</v>
      </c>
      <c r="AT58">
        <v>6.9999999999999999E-4</v>
      </c>
      <c r="AU58">
        <f t="shared" si="6"/>
        <v>1.2899999999999999E-3</v>
      </c>
      <c r="AV58">
        <f t="shared" si="7"/>
        <v>1.6155494421403512E-4</v>
      </c>
    </row>
    <row r="59" spans="1:48" x14ac:dyDescent="0.25">
      <c r="A59" t="s">
        <v>99</v>
      </c>
      <c r="B59">
        <v>0</v>
      </c>
      <c r="C59">
        <v>0</v>
      </c>
      <c r="D59">
        <v>1E-4</v>
      </c>
      <c r="E59">
        <v>1E-4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f t="shared" si="0"/>
        <v>2.0000000000000002E-5</v>
      </c>
      <c r="M59">
        <f t="shared" si="1"/>
        <v>1.3333333333333335E-5</v>
      </c>
      <c r="N59">
        <v>2.0000000000000001E-4</v>
      </c>
      <c r="O59">
        <v>0</v>
      </c>
      <c r="P59">
        <v>0</v>
      </c>
      <c r="Q59">
        <v>0</v>
      </c>
      <c r="R59">
        <v>2.0000000000000001E-4</v>
      </c>
      <c r="S59">
        <v>3.0999999999999999E-3</v>
      </c>
      <c r="T59">
        <v>8.0000000000000004E-4</v>
      </c>
      <c r="U59">
        <v>2.9999999999999997E-4</v>
      </c>
      <c r="V59">
        <v>1E-4</v>
      </c>
      <c r="W59">
        <f t="shared" si="2"/>
        <v>5.2222222222222221E-4</v>
      </c>
      <c r="X59">
        <f t="shared" si="3"/>
        <v>3.3282368446111463E-4</v>
      </c>
      <c r="Y59">
        <v>2.0000000000000001E-4</v>
      </c>
      <c r="Z59">
        <v>1E-4</v>
      </c>
      <c r="AA59">
        <v>2.0000000000000001E-4</v>
      </c>
      <c r="AB59">
        <v>8.9999999999999998E-4</v>
      </c>
      <c r="AC59">
        <v>2.9999999999999997E-4</v>
      </c>
      <c r="AD59">
        <v>1E-4</v>
      </c>
      <c r="AE59">
        <v>1E-4</v>
      </c>
      <c r="AF59">
        <v>1E-4</v>
      </c>
      <c r="AG59">
        <v>2.9999999999999997E-4</v>
      </c>
      <c r="AH59">
        <v>2.9999999999999997E-4</v>
      </c>
      <c r="AI59">
        <f t="shared" si="4"/>
        <v>2.5999999999999998E-4</v>
      </c>
      <c r="AJ59">
        <f t="shared" si="5"/>
        <v>7.6303487615063972E-5</v>
      </c>
      <c r="AK59">
        <v>4.0000000000000002E-4</v>
      </c>
      <c r="AL59">
        <v>6.9999999999999999E-4</v>
      </c>
      <c r="AM59">
        <v>1E-4</v>
      </c>
      <c r="AN59">
        <v>4.0000000000000002E-4</v>
      </c>
      <c r="AO59">
        <v>2.9999999999999997E-4</v>
      </c>
      <c r="AP59">
        <v>2.0000000000000001E-4</v>
      </c>
      <c r="AQ59">
        <v>2.0000000000000001E-4</v>
      </c>
      <c r="AR59">
        <v>4.0000000000000002E-4</v>
      </c>
      <c r="AS59">
        <v>2.0000000000000001E-4</v>
      </c>
      <c r="AT59">
        <v>2.0000000000000001E-4</v>
      </c>
      <c r="AU59">
        <f t="shared" si="6"/>
        <v>3.1000000000000005E-4</v>
      </c>
      <c r="AV59">
        <f t="shared" si="7"/>
        <v>5.4670731556189084E-5</v>
      </c>
    </row>
    <row r="60" spans="1:48" x14ac:dyDescent="0.25">
      <c r="A60" t="s">
        <v>100</v>
      </c>
      <c r="B60">
        <v>0.11559999999999999</v>
      </c>
      <c r="C60">
        <v>0.1371</v>
      </c>
      <c r="D60">
        <v>0.18329999999999999</v>
      </c>
      <c r="E60">
        <v>0.1953</v>
      </c>
      <c r="F60">
        <v>0.17249999999999999</v>
      </c>
      <c r="G60">
        <v>0.13350000000000001</v>
      </c>
      <c r="H60">
        <v>8.5000000000000006E-2</v>
      </c>
      <c r="I60">
        <v>0.2429</v>
      </c>
      <c r="J60">
        <v>0.22869999999999999</v>
      </c>
      <c r="K60">
        <v>0.30890000000000001</v>
      </c>
      <c r="L60">
        <f t="shared" si="0"/>
        <v>0.18028</v>
      </c>
      <c r="M60">
        <f t="shared" si="1"/>
        <v>2.1191920892432357E-2</v>
      </c>
      <c r="N60">
        <v>0.315</v>
      </c>
      <c r="O60">
        <v>0.19739999999999999</v>
      </c>
      <c r="P60">
        <v>0.18559999999999999</v>
      </c>
      <c r="Q60">
        <v>0.24299999999999999</v>
      </c>
      <c r="R60">
        <v>0.20930000000000001</v>
      </c>
      <c r="S60">
        <v>0.31890000000000002</v>
      </c>
      <c r="T60">
        <v>0.14749999999999999</v>
      </c>
      <c r="U60">
        <v>0.17710000000000001</v>
      </c>
      <c r="V60">
        <v>0.21329999999999999</v>
      </c>
      <c r="W60">
        <f t="shared" si="2"/>
        <v>0.2230111111111111</v>
      </c>
      <c r="X60">
        <f t="shared" si="3"/>
        <v>1.9791892591303106E-2</v>
      </c>
      <c r="Y60">
        <v>0.24729999999999999</v>
      </c>
      <c r="Z60">
        <v>0.21440000000000001</v>
      </c>
      <c r="AA60">
        <v>0.19209999999999999</v>
      </c>
      <c r="AB60">
        <v>0.2626</v>
      </c>
      <c r="AC60">
        <v>0.23669999999999999</v>
      </c>
      <c r="AD60">
        <v>0.18290000000000001</v>
      </c>
      <c r="AE60">
        <v>0.26869999999999999</v>
      </c>
      <c r="AF60">
        <v>0.20039999999999999</v>
      </c>
      <c r="AG60">
        <v>0.19750000000000001</v>
      </c>
      <c r="AH60">
        <v>0.2752</v>
      </c>
      <c r="AI60">
        <f t="shared" si="4"/>
        <v>0.22777999999999995</v>
      </c>
      <c r="AJ60">
        <f t="shared" si="5"/>
        <v>1.0918371876999195E-2</v>
      </c>
      <c r="AK60">
        <v>0.2344</v>
      </c>
      <c r="AL60">
        <v>0.17649999999999999</v>
      </c>
      <c r="AM60">
        <v>0.10290000000000001</v>
      </c>
      <c r="AN60">
        <v>0.1943</v>
      </c>
      <c r="AO60">
        <v>0.24329999999999999</v>
      </c>
      <c r="AP60">
        <v>0.29310000000000003</v>
      </c>
      <c r="AQ60">
        <v>0.35759999999999997</v>
      </c>
      <c r="AR60">
        <v>0.25669999999999998</v>
      </c>
      <c r="AS60">
        <v>0.1239</v>
      </c>
      <c r="AT60">
        <v>0.24349999999999999</v>
      </c>
      <c r="AU60">
        <f t="shared" si="6"/>
        <v>0.22261999999999996</v>
      </c>
      <c r="AV60">
        <f t="shared" si="7"/>
        <v>2.4119718995967744E-2</v>
      </c>
    </row>
    <row r="61" spans="1:48" x14ac:dyDescent="0.25">
      <c r="A61" t="s">
        <v>101</v>
      </c>
      <c r="B61">
        <v>1.6999999999999999E-3</v>
      </c>
      <c r="C61">
        <v>2.9999999999999997E-4</v>
      </c>
      <c r="D61">
        <v>1.2999999999999999E-3</v>
      </c>
      <c r="E61">
        <v>1.4E-3</v>
      </c>
      <c r="F61">
        <v>1.8E-3</v>
      </c>
      <c r="G61">
        <v>5.0000000000000001E-4</v>
      </c>
      <c r="H61">
        <v>2.0000000000000001E-4</v>
      </c>
      <c r="I61">
        <v>1E-3</v>
      </c>
      <c r="J61">
        <v>1.6999999999999999E-3</v>
      </c>
      <c r="K61">
        <v>3.7000000000000002E-3</v>
      </c>
      <c r="L61">
        <f t="shared" si="0"/>
        <v>1.3600000000000001E-3</v>
      </c>
      <c r="M61">
        <f t="shared" si="1"/>
        <v>3.204857424459177E-4</v>
      </c>
      <c r="N61">
        <v>3.0000000000000001E-3</v>
      </c>
      <c r="O61">
        <v>2.5000000000000001E-3</v>
      </c>
      <c r="P61">
        <v>1.9E-3</v>
      </c>
      <c r="Q61">
        <v>1.6999999999999999E-3</v>
      </c>
      <c r="R61">
        <v>2.8E-3</v>
      </c>
      <c r="S61">
        <v>3.3999999999999998E-3</v>
      </c>
      <c r="T61">
        <v>1.6000000000000001E-3</v>
      </c>
      <c r="U61">
        <v>4.4000000000000003E-3</v>
      </c>
      <c r="V61">
        <v>1.8E-3</v>
      </c>
      <c r="W61">
        <f t="shared" si="2"/>
        <v>2.5666666666666667E-3</v>
      </c>
      <c r="X61">
        <f t="shared" si="3"/>
        <v>3.122498999199199E-4</v>
      </c>
      <c r="Y61">
        <v>1.2999999999999999E-3</v>
      </c>
      <c r="Z61">
        <v>8.0000000000000004E-4</v>
      </c>
      <c r="AA61">
        <v>2.5000000000000001E-3</v>
      </c>
      <c r="AB61">
        <v>1.1000000000000001E-3</v>
      </c>
      <c r="AC61">
        <v>2.5000000000000001E-3</v>
      </c>
      <c r="AD61">
        <v>2.3E-3</v>
      </c>
      <c r="AE61">
        <v>3.7000000000000002E-3</v>
      </c>
      <c r="AF61">
        <v>2.0999999999999999E-3</v>
      </c>
      <c r="AG61">
        <v>1.8E-3</v>
      </c>
      <c r="AH61">
        <v>2E-3</v>
      </c>
      <c r="AI61">
        <f t="shared" si="4"/>
        <v>2.0100000000000001E-3</v>
      </c>
      <c r="AJ61">
        <f t="shared" si="5"/>
        <v>2.6392338955756757E-4</v>
      </c>
      <c r="AK61">
        <v>1.04E-2</v>
      </c>
      <c r="AL61">
        <v>4.1000000000000003E-3</v>
      </c>
      <c r="AM61">
        <v>8.6E-3</v>
      </c>
      <c r="AN61">
        <v>2.5000000000000001E-3</v>
      </c>
      <c r="AO61">
        <v>4.5999999999999999E-3</v>
      </c>
      <c r="AP61">
        <v>4.1000000000000003E-3</v>
      </c>
      <c r="AQ61">
        <v>5.4000000000000003E-3</v>
      </c>
      <c r="AR61">
        <v>4.5999999999999999E-3</v>
      </c>
      <c r="AS61">
        <v>2.5999999999999999E-3</v>
      </c>
      <c r="AT61">
        <v>8.0999999999999996E-3</v>
      </c>
      <c r="AU61">
        <f t="shared" si="6"/>
        <v>5.4999999999999997E-3</v>
      </c>
      <c r="AV61">
        <f t="shared" si="7"/>
        <v>8.3891464272462088E-4</v>
      </c>
    </row>
    <row r="62" spans="1:48" x14ac:dyDescent="0.25">
      <c r="A62" t="s">
        <v>102</v>
      </c>
      <c r="B62">
        <v>0</v>
      </c>
      <c r="C62">
        <v>1E-4</v>
      </c>
      <c r="D62">
        <v>0</v>
      </c>
      <c r="E62">
        <v>1E-4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f t="shared" si="0"/>
        <v>2.0000000000000002E-5</v>
      </c>
      <c r="M62">
        <f t="shared" si="1"/>
        <v>1.3333333333333335E-5</v>
      </c>
      <c r="N62">
        <v>1E-4</v>
      </c>
      <c r="O62">
        <v>0</v>
      </c>
      <c r="P62">
        <v>0</v>
      </c>
      <c r="Q62">
        <v>0</v>
      </c>
      <c r="R62">
        <v>0</v>
      </c>
      <c r="S62">
        <v>2.9999999999999997E-4</v>
      </c>
      <c r="T62">
        <v>1E-4</v>
      </c>
      <c r="U62">
        <v>1E-4</v>
      </c>
      <c r="V62">
        <v>0</v>
      </c>
      <c r="W62">
        <f t="shared" si="2"/>
        <v>6.666666666666667E-5</v>
      </c>
      <c r="X62">
        <f t="shared" si="3"/>
        <v>3.3333333333333335E-5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f t="shared" si="4"/>
        <v>0</v>
      </c>
      <c r="AJ62">
        <f t="shared" si="5"/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f t="shared" si="6"/>
        <v>0</v>
      </c>
      <c r="AV62">
        <f t="shared" si="7"/>
        <v>0</v>
      </c>
    </row>
    <row r="63" spans="1:48" x14ac:dyDescent="0.25">
      <c r="A63" t="s">
        <v>103</v>
      </c>
      <c r="B63">
        <v>2.8000000000000001E-2</v>
      </c>
      <c r="C63">
        <v>2.7000000000000001E-3</v>
      </c>
      <c r="D63">
        <v>1.49E-2</v>
      </c>
      <c r="E63">
        <v>7.0000000000000001E-3</v>
      </c>
      <c r="F63">
        <v>1.5699999999999999E-2</v>
      </c>
      <c r="G63">
        <v>1.09E-2</v>
      </c>
      <c r="H63">
        <v>1.38E-2</v>
      </c>
      <c r="I63">
        <v>7.3000000000000001E-3</v>
      </c>
      <c r="J63">
        <v>2.76E-2</v>
      </c>
      <c r="K63">
        <v>1.46E-2</v>
      </c>
      <c r="L63">
        <f t="shared" si="0"/>
        <v>1.4250000000000002E-2</v>
      </c>
      <c r="M63">
        <f t="shared" si="1"/>
        <v>2.6153924710792015E-3</v>
      </c>
      <c r="N63">
        <v>4.5999999999999999E-3</v>
      </c>
      <c r="O63">
        <v>5.7000000000000002E-3</v>
      </c>
      <c r="P63">
        <v>7.1000000000000004E-3</v>
      </c>
      <c r="Q63">
        <v>2.5000000000000001E-3</v>
      </c>
      <c r="R63">
        <v>4.7999999999999996E-3</v>
      </c>
      <c r="S63">
        <v>4.4000000000000003E-3</v>
      </c>
      <c r="T63">
        <v>1.6000000000000001E-3</v>
      </c>
      <c r="U63">
        <v>8.3000000000000001E-3</v>
      </c>
      <c r="V63">
        <v>1.12E-2</v>
      </c>
      <c r="W63">
        <f t="shared" si="2"/>
        <v>5.5777777777777779E-3</v>
      </c>
      <c r="X63">
        <f t="shared" si="3"/>
        <v>9.8316068792014084E-4</v>
      </c>
      <c r="Y63">
        <v>3.8E-3</v>
      </c>
      <c r="Z63">
        <v>1.9E-3</v>
      </c>
      <c r="AA63">
        <v>3.8999999999999998E-3</v>
      </c>
      <c r="AB63">
        <v>1E-3</v>
      </c>
      <c r="AC63">
        <v>3.7000000000000002E-3</v>
      </c>
      <c r="AD63">
        <v>2.8999999999999998E-3</v>
      </c>
      <c r="AE63">
        <v>4.1000000000000003E-3</v>
      </c>
      <c r="AF63">
        <v>1.6999999999999999E-3</v>
      </c>
      <c r="AG63">
        <v>3.3E-3</v>
      </c>
      <c r="AH63">
        <v>1.6000000000000001E-3</v>
      </c>
      <c r="AI63">
        <f t="shared" si="4"/>
        <v>2.7899999999999999E-3</v>
      </c>
      <c r="AJ63">
        <f t="shared" si="5"/>
        <v>3.6007715222651323E-4</v>
      </c>
      <c r="AK63">
        <v>8.9999999999999993E-3</v>
      </c>
      <c r="AL63">
        <v>1.9E-3</v>
      </c>
      <c r="AM63">
        <v>3.0000000000000001E-3</v>
      </c>
      <c r="AN63">
        <v>2E-3</v>
      </c>
      <c r="AO63">
        <v>4.3E-3</v>
      </c>
      <c r="AP63">
        <v>2.0999999999999999E-3</v>
      </c>
      <c r="AQ63">
        <v>3.5000000000000001E-3</v>
      </c>
      <c r="AR63">
        <v>1.9E-3</v>
      </c>
      <c r="AS63">
        <v>1.9E-3</v>
      </c>
      <c r="AT63">
        <v>2.3999999999999998E-3</v>
      </c>
      <c r="AU63">
        <f t="shared" si="6"/>
        <v>3.1999999999999993E-3</v>
      </c>
      <c r="AV63">
        <f t="shared" si="7"/>
        <v>6.9394204048721245E-4</v>
      </c>
    </row>
    <row r="64" spans="1:48" x14ac:dyDescent="0.25">
      <c r="A64" t="s">
        <v>104</v>
      </c>
      <c r="B64">
        <v>5.7999999999999996E-3</v>
      </c>
      <c r="C64">
        <v>3.0000000000000001E-3</v>
      </c>
      <c r="D64">
        <v>4.4000000000000003E-3</v>
      </c>
      <c r="E64">
        <v>4.5999999999999999E-3</v>
      </c>
      <c r="F64">
        <v>5.4999999999999997E-3</v>
      </c>
      <c r="G64">
        <v>6.0000000000000001E-3</v>
      </c>
      <c r="H64">
        <v>8.0999999999999996E-3</v>
      </c>
      <c r="I64">
        <v>8.3000000000000001E-3</v>
      </c>
      <c r="J64">
        <v>1.21E-2</v>
      </c>
      <c r="K64">
        <v>6.1000000000000004E-3</v>
      </c>
      <c r="L64">
        <f t="shared" si="0"/>
        <v>6.3899999999999998E-3</v>
      </c>
      <c r="M64">
        <f t="shared" si="1"/>
        <v>8.1109665131707804E-4</v>
      </c>
      <c r="N64">
        <v>2.2000000000000001E-3</v>
      </c>
      <c r="O64">
        <v>5.3E-3</v>
      </c>
      <c r="P64">
        <v>3.8999999999999998E-3</v>
      </c>
      <c r="Q64">
        <v>2.3E-3</v>
      </c>
      <c r="R64">
        <v>1.4E-3</v>
      </c>
      <c r="S64">
        <v>2.7000000000000001E-3</v>
      </c>
      <c r="T64">
        <v>3.5999999999999999E-3</v>
      </c>
      <c r="U64">
        <v>1.6999999999999999E-3</v>
      </c>
      <c r="V64">
        <v>3.8999999999999998E-3</v>
      </c>
      <c r="W64">
        <f t="shared" si="2"/>
        <v>3.0000000000000001E-3</v>
      </c>
      <c r="X64">
        <f t="shared" si="3"/>
        <v>4.2064764880413207E-4</v>
      </c>
      <c r="Y64">
        <v>3.2000000000000002E-3</v>
      </c>
      <c r="Z64">
        <v>2.8E-3</v>
      </c>
      <c r="AA64">
        <v>3.3999999999999998E-3</v>
      </c>
      <c r="AB64">
        <v>8.9999999999999998E-4</v>
      </c>
      <c r="AC64">
        <v>2.3999999999999998E-3</v>
      </c>
      <c r="AD64">
        <v>2.2000000000000001E-3</v>
      </c>
      <c r="AE64">
        <v>2E-3</v>
      </c>
      <c r="AF64">
        <v>1.8E-3</v>
      </c>
      <c r="AG64">
        <v>2.0999999999999999E-3</v>
      </c>
      <c r="AH64">
        <v>2.7000000000000001E-3</v>
      </c>
      <c r="AI64">
        <f t="shared" si="4"/>
        <v>2.3500000000000001E-3</v>
      </c>
      <c r="AJ64">
        <f t="shared" si="5"/>
        <v>2.300965980722975E-4</v>
      </c>
      <c r="AK64">
        <v>4.0000000000000001E-3</v>
      </c>
      <c r="AL64">
        <v>1.1000000000000001E-3</v>
      </c>
      <c r="AM64">
        <v>1.1999999999999999E-3</v>
      </c>
      <c r="AN64">
        <v>1.8E-3</v>
      </c>
      <c r="AO64">
        <v>1.6000000000000001E-3</v>
      </c>
      <c r="AP64">
        <v>8.9999999999999998E-4</v>
      </c>
      <c r="AQ64">
        <v>1.1999999999999999E-3</v>
      </c>
      <c r="AR64">
        <v>1.4E-3</v>
      </c>
      <c r="AS64">
        <v>1.2999999999999999E-3</v>
      </c>
      <c r="AT64">
        <v>5.0000000000000001E-4</v>
      </c>
      <c r="AU64">
        <f t="shared" si="6"/>
        <v>1.5E-3</v>
      </c>
      <c r="AV64">
        <f t="shared" si="7"/>
        <v>2.9999999999999997E-4</v>
      </c>
    </row>
    <row r="65" spans="1:48" x14ac:dyDescent="0.25">
      <c r="A65" t="s">
        <v>105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f t="shared" si="0"/>
        <v>0</v>
      </c>
      <c r="M65">
        <f t="shared" si="1"/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f t="shared" si="2"/>
        <v>0</v>
      </c>
      <c r="X65">
        <f t="shared" si="3"/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f t="shared" si="4"/>
        <v>0</v>
      </c>
      <c r="AJ65">
        <f t="shared" si="5"/>
        <v>0</v>
      </c>
      <c r="AK65">
        <v>1E-4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f t="shared" si="6"/>
        <v>1.0000000000000001E-5</v>
      </c>
      <c r="AV65">
        <f t="shared" si="7"/>
        <v>9.9999999999999957E-6</v>
      </c>
    </row>
    <row r="66" spans="1:48" x14ac:dyDescent="0.25">
      <c r="A66" t="s">
        <v>64</v>
      </c>
      <c r="B66">
        <v>8.9999999999999993E-3</v>
      </c>
      <c r="C66">
        <v>3.0599999999999999E-2</v>
      </c>
      <c r="D66">
        <v>1.55E-2</v>
      </c>
      <c r="E66">
        <v>4.3499999999999997E-2</v>
      </c>
      <c r="F66">
        <v>7.85E-2</v>
      </c>
      <c r="G66">
        <v>5.8999999999999997E-2</v>
      </c>
      <c r="H66">
        <v>7.2700000000000001E-2</v>
      </c>
      <c r="I66">
        <v>6.1199999999999997E-2</v>
      </c>
      <c r="J66">
        <v>5.5999999999999999E-3</v>
      </c>
      <c r="K66">
        <v>8.2000000000000007E-3</v>
      </c>
      <c r="L66">
        <f t="shared" si="0"/>
        <v>3.8379999999999991E-2</v>
      </c>
      <c r="M66">
        <f t="shared" si="1"/>
        <v>8.9394232973323811E-3</v>
      </c>
      <c r="N66">
        <v>4.6399999999999997E-2</v>
      </c>
      <c r="O66">
        <v>2.0299999999999999E-2</v>
      </c>
      <c r="P66">
        <v>3.7600000000000001E-2</v>
      </c>
      <c r="Q66">
        <v>4.5999999999999999E-2</v>
      </c>
      <c r="R66">
        <v>4.5100000000000001E-2</v>
      </c>
      <c r="S66">
        <v>1.4E-3</v>
      </c>
      <c r="T66">
        <v>4.5999999999999999E-3</v>
      </c>
      <c r="U66">
        <v>4.82E-2</v>
      </c>
      <c r="V66">
        <v>6.7000000000000002E-3</v>
      </c>
      <c r="W66">
        <f t="shared" si="2"/>
        <v>2.8477777777777775E-2</v>
      </c>
      <c r="X66">
        <f t="shared" si="3"/>
        <v>6.6887296954109008E-3</v>
      </c>
      <c r="Y66">
        <v>3.8999999999999998E-3</v>
      </c>
      <c r="Z66">
        <v>5.0000000000000001E-3</v>
      </c>
      <c r="AA66">
        <v>2.5999999999999999E-3</v>
      </c>
      <c r="AB66">
        <v>2.5000000000000001E-3</v>
      </c>
      <c r="AC66">
        <v>1.1299999999999999E-2</v>
      </c>
      <c r="AD66">
        <v>3.3500000000000002E-2</v>
      </c>
      <c r="AE66">
        <v>8.3000000000000001E-3</v>
      </c>
      <c r="AF66">
        <v>1.21E-2</v>
      </c>
      <c r="AG66">
        <v>2.3900000000000001E-2</v>
      </c>
      <c r="AH66">
        <v>4.1999999999999997E-3</v>
      </c>
      <c r="AI66">
        <f t="shared" si="4"/>
        <v>1.073E-2</v>
      </c>
      <c r="AJ66">
        <f t="shared" si="5"/>
        <v>3.259142695727071E-3</v>
      </c>
      <c r="AK66">
        <v>1.8E-3</v>
      </c>
      <c r="AL66">
        <v>2.29E-2</v>
      </c>
      <c r="AM66">
        <v>3.5000000000000001E-3</v>
      </c>
      <c r="AN66">
        <v>9.1999999999999998E-3</v>
      </c>
      <c r="AO66">
        <v>0.01</v>
      </c>
      <c r="AP66">
        <v>5.4999999999999997E-3</v>
      </c>
      <c r="AQ66">
        <v>4.1999999999999997E-3</v>
      </c>
      <c r="AR66">
        <v>1.15E-2</v>
      </c>
      <c r="AS66">
        <v>1.21E-2</v>
      </c>
      <c r="AT66">
        <v>4.4999999999999997E-3</v>
      </c>
      <c r="AU66">
        <f t="shared" si="6"/>
        <v>8.5200000000000015E-3</v>
      </c>
      <c r="AV66">
        <f t="shared" si="7"/>
        <v>1.9591267896126008E-3</v>
      </c>
    </row>
    <row r="67" spans="1:48" x14ac:dyDescent="0.25">
      <c r="A67" t="s">
        <v>65</v>
      </c>
      <c r="B67">
        <v>2.0000000000000001E-4</v>
      </c>
      <c r="C67">
        <v>2.0000000000000001E-4</v>
      </c>
      <c r="D67">
        <v>0</v>
      </c>
      <c r="E67">
        <v>2.0000000000000001E-4</v>
      </c>
      <c r="F67">
        <v>2.9999999999999997E-4</v>
      </c>
      <c r="G67">
        <v>2.0000000000000001E-4</v>
      </c>
      <c r="H67">
        <v>2.9999999999999997E-4</v>
      </c>
      <c r="I67">
        <v>5.0000000000000001E-4</v>
      </c>
      <c r="J67">
        <v>1E-4</v>
      </c>
      <c r="K67">
        <v>2.0000000000000001E-4</v>
      </c>
      <c r="L67">
        <f t="shared" si="0"/>
        <v>2.2000000000000001E-4</v>
      </c>
      <c r="M67">
        <f t="shared" si="1"/>
        <v>4.163331998932265E-5</v>
      </c>
      <c r="N67">
        <v>1E-4</v>
      </c>
      <c r="O67">
        <v>1E-4</v>
      </c>
      <c r="P67">
        <v>0</v>
      </c>
      <c r="Q67">
        <v>2.0000000000000001E-4</v>
      </c>
      <c r="R67">
        <v>1E-4</v>
      </c>
      <c r="S67">
        <v>0</v>
      </c>
      <c r="T67">
        <v>1E-4</v>
      </c>
      <c r="U67">
        <v>1E-4</v>
      </c>
      <c r="V67">
        <v>1E-4</v>
      </c>
      <c r="W67">
        <f t="shared" si="2"/>
        <v>8.8888888888888907E-5</v>
      </c>
      <c r="X67">
        <f t="shared" si="3"/>
        <v>2.0030840419244389E-5</v>
      </c>
      <c r="Y67">
        <v>1E-4</v>
      </c>
      <c r="Z67">
        <v>1E-4</v>
      </c>
      <c r="AA67">
        <v>1E-4</v>
      </c>
      <c r="AB67">
        <v>0</v>
      </c>
      <c r="AC67">
        <v>1E-4</v>
      </c>
      <c r="AD67">
        <v>2.9999999999999997E-4</v>
      </c>
      <c r="AE67">
        <v>2.0000000000000001E-4</v>
      </c>
      <c r="AF67">
        <v>1E-4</v>
      </c>
      <c r="AG67">
        <v>5.0000000000000001E-4</v>
      </c>
      <c r="AH67">
        <v>0</v>
      </c>
      <c r="AI67">
        <f t="shared" si="4"/>
        <v>1.5000000000000001E-4</v>
      </c>
      <c r="AJ67">
        <f t="shared" si="5"/>
        <v>4.7726070210921173E-5</v>
      </c>
      <c r="AK67">
        <v>1E-4</v>
      </c>
      <c r="AL67">
        <v>0</v>
      </c>
      <c r="AM67">
        <v>2.0000000000000001E-4</v>
      </c>
      <c r="AN67">
        <v>0</v>
      </c>
      <c r="AO67">
        <v>0</v>
      </c>
      <c r="AP67">
        <v>1E-4</v>
      </c>
      <c r="AQ67">
        <v>1E-4</v>
      </c>
      <c r="AR67">
        <v>1E-4</v>
      </c>
      <c r="AS67">
        <v>2.0000000000000001E-4</v>
      </c>
      <c r="AT67">
        <v>1E-4</v>
      </c>
      <c r="AU67">
        <f t="shared" si="6"/>
        <v>9.0000000000000006E-5</v>
      </c>
      <c r="AV67">
        <f t="shared" si="7"/>
        <v>2.3333333333333336E-5</v>
      </c>
    </row>
    <row r="68" spans="1:48" x14ac:dyDescent="0.25">
      <c r="A68" t="s">
        <v>106</v>
      </c>
      <c r="B68">
        <v>2.0000000000000001E-4</v>
      </c>
      <c r="C68">
        <v>0</v>
      </c>
      <c r="D68">
        <v>1E-4</v>
      </c>
      <c r="E68">
        <v>1E-4</v>
      </c>
      <c r="F68">
        <v>6.9999999999999999E-4</v>
      </c>
      <c r="G68">
        <v>1E-4</v>
      </c>
      <c r="H68">
        <v>1.1999999999999999E-3</v>
      </c>
      <c r="I68">
        <v>1E-4</v>
      </c>
      <c r="J68">
        <v>1.4E-3</v>
      </c>
      <c r="K68">
        <v>5.0000000000000001E-4</v>
      </c>
      <c r="L68">
        <f t="shared" si="0"/>
        <v>4.3999999999999996E-4</v>
      </c>
      <c r="M68">
        <f t="shared" si="1"/>
        <v>1.5930404193798025E-4</v>
      </c>
      <c r="N68">
        <v>1E-4</v>
      </c>
      <c r="O68">
        <v>1E-4</v>
      </c>
      <c r="P68">
        <v>1E-4</v>
      </c>
      <c r="Q68">
        <v>2.0000000000000001E-4</v>
      </c>
      <c r="R68">
        <v>1E-4</v>
      </c>
      <c r="S68">
        <v>1E-4</v>
      </c>
      <c r="T68">
        <v>2.0000000000000001E-4</v>
      </c>
      <c r="U68">
        <v>5.9999999999999995E-4</v>
      </c>
      <c r="V68">
        <v>1E-4</v>
      </c>
      <c r="W68">
        <f t="shared" si="2"/>
        <v>1.7777777777777779E-4</v>
      </c>
      <c r="X68">
        <f t="shared" si="3"/>
        <v>5.4715876676645016E-5</v>
      </c>
      <c r="Y68">
        <v>5.9999999999999995E-4</v>
      </c>
      <c r="Z68">
        <v>4.0000000000000002E-4</v>
      </c>
      <c r="AA68">
        <v>4.0000000000000002E-4</v>
      </c>
      <c r="AB68">
        <v>5.9999999999999995E-4</v>
      </c>
      <c r="AC68">
        <v>4.0000000000000002E-4</v>
      </c>
      <c r="AD68">
        <v>2.9999999999999997E-4</v>
      </c>
      <c r="AE68">
        <v>5.0000000000000001E-4</v>
      </c>
      <c r="AF68">
        <v>4.0000000000000002E-4</v>
      </c>
      <c r="AG68">
        <v>6.9999999999999999E-4</v>
      </c>
      <c r="AH68">
        <v>2.0000000000000001E-4</v>
      </c>
      <c r="AI68">
        <f t="shared" si="4"/>
        <v>4.4999999999999999E-4</v>
      </c>
      <c r="AJ68">
        <f t="shared" si="5"/>
        <v>4.7726070210921167E-5</v>
      </c>
      <c r="AK68">
        <v>5.9999999999999995E-4</v>
      </c>
      <c r="AL68">
        <v>5.9999999999999995E-4</v>
      </c>
      <c r="AM68">
        <v>1.2999999999999999E-3</v>
      </c>
      <c r="AN68">
        <v>1E-3</v>
      </c>
      <c r="AO68">
        <v>6.9999999999999999E-4</v>
      </c>
      <c r="AP68">
        <v>5.0000000000000001E-4</v>
      </c>
      <c r="AQ68">
        <v>8.9999999999999998E-4</v>
      </c>
      <c r="AR68">
        <v>5.0000000000000001E-4</v>
      </c>
      <c r="AS68">
        <v>5.0000000000000001E-4</v>
      </c>
      <c r="AT68">
        <v>8.9999999999999998E-4</v>
      </c>
      <c r="AU68">
        <f t="shared" si="6"/>
        <v>7.5000000000000002E-4</v>
      </c>
      <c r="AV68">
        <f t="shared" si="7"/>
        <v>8.4656167328001942E-5</v>
      </c>
    </row>
    <row r="69" spans="1:48" x14ac:dyDescent="0.25">
      <c r="A69" t="s">
        <v>107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f t="shared" ref="L69:L118" si="8">AVERAGE(B69:K69)</f>
        <v>0</v>
      </c>
      <c r="M69">
        <f t="shared" ref="M69:M118" si="9">(STDEV(B69:K69))/SQRT(10)</f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1E-4</v>
      </c>
      <c r="T69">
        <v>0</v>
      </c>
      <c r="U69">
        <v>0</v>
      </c>
      <c r="V69">
        <v>0</v>
      </c>
      <c r="W69">
        <f t="shared" ref="W69:W118" si="10">AVERAGE(N69:V69)</f>
        <v>1.1111111111111112E-5</v>
      </c>
      <c r="X69">
        <f t="shared" ref="X69:X118" si="11">(STDEV(N69:V69))/SQRT(9)</f>
        <v>1.1111111111111113E-5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f t="shared" ref="AI69:AI118" si="12">AVERAGE(Y69:AH69)</f>
        <v>0</v>
      </c>
      <c r="AJ69">
        <f t="shared" ref="AJ69:AJ118" si="13">(STDEV(Y69:AH69))/SQRT(10)</f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f t="shared" ref="AU69:AU118" si="14">AVERAGE(AK69:AT69)</f>
        <v>0</v>
      </c>
      <c r="AV69">
        <f t="shared" ref="AV69:AV118" si="15">(STDEV(AK69:AT69))/SQRT(10)</f>
        <v>0</v>
      </c>
    </row>
    <row r="70" spans="1:48" x14ac:dyDescent="0.25">
      <c r="A70" t="s">
        <v>57</v>
      </c>
      <c r="B70">
        <v>6.1000000000000004E-3</v>
      </c>
      <c r="C70">
        <v>2.7000000000000001E-3</v>
      </c>
      <c r="D70">
        <v>5.4999999999999997E-3</v>
      </c>
      <c r="E70">
        <v>4.0000000000000002E-4</v>
      </c>
      <c r="F70">
        <v>4.1000000000000003E-3</v>
      </c>
      <c r="G70">
        <v>4.8999999999999998E-3</v>
      </c>
      <c r="H70">
        <v>6.1999999999999998E-3</v>
      </c>
      <c r="I70">
        <v>6.1000000000000004E-3</v>
      </c>
      <c r="J70">
        <v>8.5000000000000006E-3</v>
      </c>
      <c r="K70">
        <v>1.21E-2</v>
      </c>
      <c r="L70">
        <f t="shared" si="8"/>
        <v>5.6600000000000001E-3</v>
      </c>
      <c r="M70">
        <f t="shared" si="9"/>
        <v>9.9824290074554921E-4</v>
      </c>
      <c r="N70">
        <v>3.8999999999999998E-3</v>
      </c>
      <c r="O70">
        <v>4.7000000000000002E-3</v>
      </c>
      <c r="P70">
        <v>3.2000000000000002E-3</v>
      </c>
      <c r="Q70">
        <v>8.9999999999999998E-4</v>
      </c>
      <c r="R70">
        <v>2.5999999999999999E-3</v>
      </c>
      <c r="S70">
        <v>5.9999999999999995E-4</v>
      </c>
      <c r="T70">
        <v>5.9999999999999995E-4</v>
      </c>
      <c r="U70">
        <v>2.5000000000000001E-3</v>
      </c>
      <c r="V70">
        <v>6.1000000000000004E-3</v>
      </c>
      <c r="W70">
        <f t="shared" si="10"/>
        <v>2.7888888888888889E-3</v>
      </c>
      <c r="X70">
        <f t="shared" si="11"/>
        <v>6.3780100615849615E-4</v>
      </c>
      <c r="Y70">
        <v>4.0000000000000001E-3</v>
      </c>
      <c r="Z70">
        <v>7.9000000000000008E-3</v>
      </c>
      <c r="AA70">
        <v>5.9999999999999995E-4</v>
      </c>
      <c r="AB70">
        <v>2.0999999999999999E-3</v>
      </c>
      <c r="AC70">
        <v>4.4999999999999997E-3</v>
      </c>
      <c r="AD70">
        <v>2E-3</v>
      </c>
      <c r="AE70">
        <v>6.9999999999999999E-4</v>
      </c>
      <c r="AF70">
        <v>5.0000000000000001E-4</v>
      </c>
      <c r="AG70">
        <v>4.0000000000000001E-3</v>
      </c>
      <c r="AH70">
        <v>3.0999999999999999E-3</v>
      </c>
      <c r="AI70">
        <f t="shared" si="12"/>
        <v>2.9399999999999999E-3</v>
      </c>
      <c r="AJ70">
        <f t="shared" si="13"/>
        <v>7.2528921434448807E-4</v>
      </c>
      <c r="AK70">
        <v>1.6000000000000001E-3</v>
      </c>
      <c r="AL70">
        <v>1.8E-3</v>
      </c>
      <c r="AM70">
        <v>1.2999999999999999E-3</v>
      </c>
      <c r="AN70">
        <v>2.5999999999999999E-3</v>
      </c>
      <c r="AO70">
        <v>2.5000000000000001E-3</v>
      </c>
      <c r="AP70">
        <v>2.3E-3</v>
      </c>
      <c r="AQ70">
        <v>3.5999999999999999E-3</v>
      </c>
      <c r="AR70">
        <v>5.1000000000000004E-3</v>
      </c>
      <c r="AS70">
        <v>2E-3</v>
      </c>
      <c r="AT70">
        <v>1.4800000000000001E-2</v>
      </c>
      <c r="AU70">
        <f t="shared" si="14"/>
        <v>3.7600000000000003E-3</v>
      </c>
      <c r="AV70">
        <f t="shared" si="15"/>
        <v>1.2755129687044868E-3</v>
      </c>
    </row>
    <row r="71" spans="1:48" x14ac:dyDescent="0.25">
      <c r="A71" t="s">
        <v>48</v>
      </c>
      <c r="B71">
        <v>0</v>
      </c>
      <c r="C71">
        <v>0</v>
      </c>
      <c r="D71">
        <v>0</v>
      </c>
      <c r="E71">
        <v>0</v>
      </c>
      <c r="F71">
        <v>0</v>
      </c>
      <c r="G71">
        <v>1E-4</v>
      </c>
      <c r="H71">
        <v>2.0000000000000001E-4</v>
      </c>
      <c r="I71">
        <v>0</v>
      </c>
      <c r="J71">
        <v>0</v>
      </c>
      <c r="K71">
        <v>0</v>
      </c>
      <c r="L71">
        <f t="shared" si="8"/>
        <v>3.0000000000000004E-5</v>
      </c>
      <c r="M71">
        <f t="shared" si="9"/>
        <v>2.1343747458109498E-5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1E-4</v>
      </c>
      <c r="U71">
        <v>1E-4</v>
      </c>
      <c r="V71">
        <v>0</v>
      </c>
      <c r="W71">
        <f t="shared" si="10"/>
        <v>2.2222222222222223E-5</v>
      </c>
      <c r="X71">
        <f t="shared" si="11"/>
        <v>1.4698618394803281E-5</v>
      </c>
      <c r="Y71">
        <v>0</v>
      </c>
      <c r="Z71">
        <v>1E-4</v>
      </c>
      <c r="AA71">
        <v>1E-4</v>
      </c>
      <c r="AB71">
        <v>1E-4</v>
      </c>
      <c r="AC71">
        <v>2.0000000000000001E-4</v>
      </c>
      <c r="AD71">
        <v>0</v>
      </c>
      <c r="AE71">
        <v>0</v>
      </c>
      <c r="AF71">
        <v>0</v>
      </c>
      <c r="AG71">
        <v>1E-4</v>
      </c>
      <c r="AH71">
        <v>0</v>
      </c>
      <c r="AI71">
        <f t="shared" si="12"/>
        <v>6.0000000000000008E-5</v>
      </c>
      <c r="AJ71">
        <f t="shared" si="13"/>
        <v>2.211083193570266E-5</v>
      </c>
      <c r="AK71">
        <v>2.9999999999999997E-4</v>
      </c>
      <c r="AL71">
        <v>5.9999999999999995E-4</v>
      </c>
      <c r="AM71">
        <v>4.0000000000000002E-4</v>
      </c>
      <c r="AN71">
        <v>1.1000000000000001E-3</v>
      </c>
      <c r="AO71">
        <v>2.9999999999999997E-4</v>
      </c>
      <c r="AP71">
        <v>1E-4</v>
      </c>
      <c r="AQ71">
        <v>2.0000000000000001E-4</v>
      </c>
      <c r="AR71">
        <v>2.0000000000000001E-4</v>
      </c>
      <c r="AS71">
        <v>1E-4</v>
      </c>
      <c r="AT71">
        <v>2.0000000000000001E-4</v>
      </c>
      <c r="AU71">
        <f t="shared" si="14"/>
        <v>3.5E-4</v>
      </c>
      <c r="AV71">
        <f t="shared" si="15"/>
        <v>9.5742710775633804E-5</v>
      </c>
    </row>
    <row r="72" spans="1:48" x14ac:dyDescent="0.25">
      <c r="A72" t="s">
        <v>46</v>
      </c>
      <c r="B72">
        <v>2.8999999999999998E-3</v>
      </c>
      <c r="C72">
        <v>3.5000000000000001E-3</v>
      </c>
      <c r="D72">
        <v>2.8999999999999998E-3</v>
      </c>
      <c r="E72">
        <v>3.5000000000000001E-3</v>
      </c>
      <c r="F72">
        <v>4.5999999999999999E-3</v>
      </c>
      <c r="G72">
        <v>6.1000000000000004E-3</v>
      </c>
      <c r="H72">
        <v>2.7000000000000001E-3</v>
      </c>
      <c r="I72">
        <v>2E-3</v>
      </c>
      <c r="J72">
        <v>1.6999999999999999E-3</v>
      </c>
      <c r="K72">
        <v>1.6000000000000001E-3</v>
      </c>
      <c r="L72">
        <f t="shared" si="8"/>
        <v>3.15E-3</v>
      </c>
      <c r="M72">
        <f t="shared" si="9"/>
        <v>4.3722610474063265E-4</v>
      </c>
      <c r="N72">
        <v>2.5999999999999999E-3</v>
      </c>
      <c r="O72">
        <v>8.2000000000000007E-3</v>
      </c>
      <c r="P72">
        <v>6.4999999999999997E-3</v>
      </c>
      <c r="Q72">
        <v>1.1999999999999999E-3</v>
      </c>
      <c r="R72">
        <v>2.8E-3</v>
      </c>
      <c r="S72">
        <v>6.9999999999999999E-4</v>
      </c>
      <c r="T72">
        <v>6.8999999999999999E-3</v>
      </c>
      <c r="U72">
        <v>6.0000000000000001E-3</v>
      </c>
      <c r="V72">
        <v>6.7999999999999996E-3</v>
      </c>
      <c r="W72">
        <f t="shared" si="10"/>
        <v>4.6333333333333331E-3</v>
      </c>
      <c r="X72">
        <f t="shared" si="11"/>
        <v>9.3288679794376864E-4</v>
      </c>
      <c r="Y72">
        <v>1.1999999999999999E-3</v>
      </c>
      <c r="Z72">
        <v>1.4200000000000001E-2</v>
      </c>
      <c r="AA72">
        <v>5.4000000000000003E-3</v>
      </c>
      <c r="AB72">
        <v>4.3E-3</v>
      </c>
      <c r="AC72">
        <v>9.7000000000000003E-3</v>
      </c>
      <c r="AD72">
        <v>1.5E-3</v>
      </c>
      <c r="AE72">
        <v>1.4E-3</v>
      </c>
      <c r="AF72">
        <v>1.5E-3</v>
      </c>
      <c r="AG72">
        <v>2.8E-3</v>
      </c>
      <c r="AH72">
        <v>2.8E-3</v>
      </c>
      <c r="AI72">
        <f t="shared" si="12"/>
        <v>4.4799999999999996E-3</v>
      </c>
      <c r="AJ72">
        <f t="shared" si="13"/>
        <v>1.3591500612106411E-3</v>
      </c>
      <c r="AK72">
        <v>8.6E-3</v>
      </c>
      <c r="AL72">
        <v>2.8899999999999999E-2</v>
      </c>
      <c r="AM72">
        <v>2.07E-2</v>
      </c>
      <c r="AN72">
        <v>1.41E-2</v>
      </c>
      <c r="AO72">
        <v>4.4999999999999997E-3</v>
      </c>
      <c r="AP72">
        <v>5.3E-3</v>
      </c>
      <c r="AQ72">
        <v>1.3299999999999999E-2</v>
      </c>
      <c r="AR72">
        <v>1.43E-2</v>
      </c>
      <c r="AS72">
        <v>3.3999999999999998E-3</v>
      </c>
      <c r="AT72">
        <v>1.32E-2</v>
      </c>
      <c r="AU72">
        <f t="shared" si="14"/>
        <v>1.2630000000000002E-2</v>
      </c>
      <c r="AV72">
        <f t="shared" si="15"/>
        <v>2.487347985304829E-3</v>
      </c>
    </row>
    <row r="73" spans="1:48" x14ac:dyDescent="0.25">
      <c r="A73" t="s">
        <v>121</v>
      </c>
      <c r="B73">
        <v>6.4000000000000003E-3</v>
      </c>
      <c r="C73">
        <v>1.35E-2</v>
      </c>
      <c r="D73">
        <v>8.0000000000000002E-3</v>
      </c>
      <c r="E73">
        <v>1.17E-2</v>
      </c>
      <c r="F73">
        <v>1.83E-2</v>
      </c>
      <c r="G73">
        <v>1.47E-2</v>
      </c>
      <c r="H73">
        <v>1.4999999999999999E-2</v>
      </c>
      <c r="I73">
        <v>1.7100000000000001E-2</v>
      </c>
      <c r="J73">
        <v>1.5800000000000002E-2</v>
      </c>
      <c r="K73">
        <v>2.1700000000000001E-2</v>
      </c>
      <c r="L73">
        <f t="shared" si="8"/>
        <v>1.4220000000000002E-2</v>
      </c>
      <c r="M73">
        <f t="shared" si="9"/>
        <v>1.4565408031054611E-3</v>
      </c>
      <c r="N73">
        <v>1.29E-2</v>
      </c>
      <c r="O73">
        <v>2.4400000000000002E-2</v>
      </c>
      <c r="P73">
        <v>1.6899999999999998E-2</v>
      </c>
      <c r="Q73">
        <v>7.4999999999999997E-3</v>
      </c>
      <c r="R73">
        <v>1.7899999999999999E-2</v>
      </c>
      <c r="S73">
        <v>1.3899999999999999E-2</v>
      </c>
      <c r="T73">
        <v>1.29E-2</v>
      </c>
      <c r="U73">
        <v>1.17E-2</v>
      </c>
      <c r="V73">
        <v>1.46E-2</v>
      </c>
      <c r="W73">
        <f t="shared" si="10"/>
        <v>1.4744444444444442E-2</v>
      </c>
      <c r="X73">
        <f t="shared" si="11"/>
        <v>1.5684485532517622E-3</v>
      </c>
      <c r="Y73">
        <v>2.8000000000000001E-2</v>
      </c>
      <c r="Z73">
        <v>1.29E-2</v>
      </c>
      <c r="AA73">
        <v>1.9E-2</v>
      </c>
      <c r="AB73">
        <v>8.3999999999999995E-3</v>
      </c>
      <c r="AC73">
        <v>1.3100000000000001E-2</v>
      </c>
      <c r="AD73">
        <v>5.7999999999999996E-3</v>
      </c>
      <c r="AE73">
        <v>8.5000000000000006E-3</v>
      </c>
      <c r="AF73">
        <v>1.03E-2</v>
      </c>
      <c r="AG73">
        <v>5.3E-3</v>
      </c>
      <c r="AH73">
        <v>1.15E-2</v>
      </c>
      <c r="AI73">
        <f t="shared" si="12"/>
        <v>1.2280000000000001E-2</v>
      </c>
      <c r="AJ73">
        <f t="shared" si="13"/>
        <v>2.1548807649406283E-3</v>
      </c>
      <c r="AK73">
        <v>1.06E-2</v>
      </c>
      <c r="AL73">
        <v>3.8E-3</v>
      </c>
      <c r="AM73">
        <v>3.0000000000000001E-3</v>
      </c>
      <c r="AN73">
        <v>7.7999999999999996E-3</v>
      </c>
      <c r="AO73">
        <v>4.3E-3</v>
      </c>
      <c r="AP73">
        <v>6.7999999999999996E-3</v>
      </c>
      <c r="AQ73">
        <v>6.6E-3</v>
      </c>
      <c r="AR73">
        <v>8.6999999999999994E-3</v>
      </c>
      <c r="AS73">
        <v>6.0000000000000001E-3</v>
      </c>
      <c r="AT73">
        <v>6.7999999999999996E-3</v>
      </c>
      <c r="AU73">
        <f t="shared" si="14"/>
        <v>6.4399999999999995E-3</v>
      </c>
      <c r="AV73">
        <f t="shared" si="15"/>
        <v>7.3123943487144545E-4</v>
      </c>
    </row>
    <row r="74" spans="1:48" x14ac:dyDescent="0.25">
      <c r="A74" t="s">
        <v>122</v>
      </c>
      <c r="B74">
        <v>0</v>
      </c>
      <c r="C74">
        <v>0</v>
      </c>
      <c r="D74">
        <v>0</v>
      </c>
      <c r="E74">
        <v>0</v>
      </c>
      <c r="F74">
        <v>0</v>
      </c>
      <c r="G74">
        <v>1E-4</v>
      </c>
      <c r="H74">
        <v>0</v>
      </c>
      <c r="I74">
        <v>0</v>
      </c>
      <c r="J74">
        <v>0</v>
      </c>
      <c r="K74">
        <v>0</v>
      </c>
      <c r="L74">
        <f t="shared" si="8"/>
        <v>1.0000000000000001E-5</v>
      </c>
      <c r="M74">
        <f t="shared" si="9"/>
        <v>9.9999999999999974E-6</v>
      </c>
      <c r="N74">
        <v>0</v>
      </c>
      <c r="O74">
        <v>0</v>
      </c>
      <c r="P74">
        <v>0</v>
      </c>
      <c r="Q74">
        <v>0</v>
      </c>
      <c r="R74">
        <v>0</v>
      </c>
      <c r="S74">
        <v>1E-4</v>
      </c>
      <c r="T74">
        <v>0</v>
      </c>
      <c r="U74">
        <v>0</v>
      </c>
      <c r="V74">
        <v>0</v>
      </c>
      <c r="W74">
        <f t="shared" si="10"/>
        <v>1.1111111111111112E-5</v>
      </c>
      <c r="X74">
        <f t="shared" si="11"/>
        <v>1.1111111111111113E-5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f t="shared" si="12"/>
        <v>0</v>
      </c>
      <c r="AJ74">
        <f t="shared" si="13"/>
        <v>0</v>
      </c>
      <c r="AK74">
        <v>1E-4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f t="shared" si="14"/>
        <v>1.0000000000000001E-5</v>
      </c>
      <c r="AV74">
        <f t="shared" si="15"/>
        <v>9.9999999999999957E-6</v>
      </c>
    </row>
    <row r="75" spans="1:48" x14ac:dyDescent="0.25">
      <c r="A75" t="s">
        <v>54</v>
      </c>
      <c r="B75">
        <v>2.2000000000000001E-3</v>
      </c>
      <c r="C75">
        <v>2.5999999999999999E-3</v>
      </c>
      <c r="D75">
        <v>3.0000000000000001E-3</v>
      </c>
      <c r="E75">
        <v>2E-3</v>
      </c>
      <c r="F75">
        <v>3.5000000000000001E-3</v>
      </c>
      <c r="G75">
        <v>2.5999999999999999E-3</v>
      </c>
      <c r="H75">
        <v>4.4999999999999997E-3</v>
      </c>
      <c r="I75">
        <v>2.5999999999999999E-3</v>
      </c>
      <c r="J75">
        <v>2.7000000000000001E-3</v>
      </c>
      <c r="K75">
        <v>1.8E-3</v>
      </c>
      <c r="L75">
        <f t="shared" si="8"/>
        <v>2.7499999999999998E-3</v>
      </c>
      <c r="M75">
        <f t="shared" si="9"/>
        <v>2.4776781245530835E-4</v>
      </c>
      <c r="N75">
        <v>2.7000000000000001E-3</v>
      </c>
      <c r="O75">
        <v>2.8999999999999998E-3</v>
      </c>
      <c r="P75">
        <v>4.4000000000000003E-3</v>
      </c>
      <c r="Q75">
        <v>3.5999999999999999E-3</v>
      </c>
      <c r="R75">
        <v>1.6199999999999999E-2</v>
      </c>
      <c r="S75">
        <v>8.9999999999999998E-4</v>
      </c>
      <c r="T75">
        <v>1E-3</v>
      </c>
      <c r="U75">
        <v>4.7999999999999996E-3</v>
      </c>
      <c r="V75">
        <v>3.0999999999999999E-3</v>
      </c>
      <c r="W75">
        <f t="shared" si="10"/>
        <v>4.3999999999999994E-3</v>
      </c>
      <c r="X75">
        <f t="shared" si="11"/>
        <v>1.5396608573174668E-3</v>
      </c>
      <c r="Y75">
        <v>2E-3</v>
      </c>
      <c r="Z75">
        <v>9.2999999999999992E-3</v>
      </c>
      <c r="AA75">
        <v>4.7999999999999996E-3</v>
      </c>
      <c r="AB75">
        <v>1.4200000000000001E-2</v>
      </c>
      <c r="AC75">
        <v>1.17E-2</v>
      </c>
      <c r="AD75">
        <v>5.3E-3</v>
      </c>
      <c r="AE75">
        <v>2.2000000000000001E-3</v>
      </c>
      <c r="AF75">
        <v>3.8999999999999998E-3</v>
      </c>
      <c r="AG75">
        <v>5.0000000000000001E-3</v>
      </c>
      <c r="AH75">
        <v>1.0999999999999999E-2</v>
      </c>
      <c r="AI75">
        <f t="shared" si="12"/>
        <v>6.94E-3</v>
      </c>
      <c r="AJ75">
        <f t="shared" si="13"/>
        <v>1.3522162877620165E-3</v>
      </c>
      <c r="AK75">
        <v>4.4000000000000003E-3</v>
      </c>
      <c r="AL75">
        <v>8.0000000000000004E-4</v>
      </c>
      <c r="AM75">
        <v>1.6500000000000001E-2</v>
      </c>
      <c r="AN75">
        <v>1.21E-2</v>
      </c>
      <c r="AO75">
        <v>1.6199999999999999E-2</v>
      </c>
      <c r="AP75">
        <v>3.0000000000000001E-3</v>
      </c>
      <c r="AQ75">
        <v>4.4999999999999997E-3</v>
      </c>
      <c r="AR75">
        <v>1.8E-3</v>
      </c>
      <c r="AS75">
        <v>1.9E-3</v>
      </c>
      <c r="AT75">
        <v>5.1999999999999998E-3</v>
      </c>
      <c r="AU75">
        <f t="shared" si="14"/>
        <v>6.6400000000000001E-3</v>
      </c>
      <c r="AV75">
        <f t="shared" si="15"/>
        <v>1.8954448319882882E-3</v>
      </c>
    </row>
    <row r="76" spans="1:48" x14ac:dyDescent="0.25">
      <c r="A76" t="s">
        <v>43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f t="shared" si="8"/>
        <v>0</v>
      </c>
      <c r="M76">
        <f t="shared" si="9"/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f t="shared" si="10"/>
        <v>0</v>
      </c>
      <c r="X76">
        <f t="shared" si="11"/>
        <v>0</v>
      </c>
      <c r="Y76">
        <v>0</v>
      </c>
      <c r="Z76">
        <v>1E-4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1E-4</v>
      </c>
      <c r="AH76">
        <v>0</v>
      </c>
      <c r="AI76">
        <f t="shared" si="12"/>
        <v>2.0000000000000002E-5</v>
      </c>
      <c r="AJ76">
        <f t="shared" si="13"/>
        <v>1.3333333333333335E-5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1E-4</v>
      </c>
      <c r="AR76">
        <v>1E-4</v>
      </c>
      <c r="AS76">
        <v>1E-4</v>
      </c>
      <c r="AT76">
        <v>1E-4</v>
      </c>
      <c r="AU76">
        <f t="shared" si="14"/>
        <v>4.0000000000000003E-5</v>
      </c>
      <c r="AV76">
        <f t="shared" si="15"/>
        <v>1.632993161855452E-5</v>
      </c>
    </row>
    <row r="77" spans="1:48" x14ac:dyDescent="0.25">
      <c r="A77" t="s">
        <v>112</v>
      </c>
      <c r="B77">
        <v>1.4E-3</v>
      </c>
      <c r="C77">
        <v>8.9999999999999998E-4</v>
      </c>
      <c r="D77">
        <v>3.5999999999999999E-3</v>
      </c>
      <c r="E77">
        <v>1.6999999999999999E-3</v>
      </c>
      <c r="F77">
        <v>1.6000000000000001E-3</v>
      </c>
      <c r="G77">
        <v>2.0999999999999999E-3</v>
      </c>
      <c r="H77">
        <v>2.8E-3</v>
      </c>
      <c r="I77">
        <v>4.4000000000000003E-3</v>
      </c>
      <c r="J77">
        <v>2.8999999999999998E-3</v>
      </c>
      <c r="K77">
        <v>3.5999999999999999E-3</v>
      </c>
      <c r="L77">
        <f t="shared" si="8"/>
        <v>2.4999999999999996E-3</v>
      </c>
      <c r="M77">
        <f t="shared" si="9"/>
        <v>3.5993826631181567E-4</v>
      </c>
      <c r="N77">
        <v>1.5E-3</v>
      </c>
      <c r="O77">
        <v>3.5000000000000001E-3</v>
      </c>
      <c r="P77">
        <v>2.3E-3</v>
      </c>
      <c r="Q77">
        <v>1.6999999999999999E-3</v>
      </c>
      <c r="R77">
        <v>1.1999999999999999E-3</v>
      </c>
      <c r="S77">
        <v>2.9999999999999997E-4</v>
      </c>
      <c r="T77">
        <v>1.8E-3</v>
      </c>
      <c r="U77">
        <v>2.3E-3</v>
      </c>
      <c r="V77">
        <v>1.9E-3</v>
      </c>
      <c r="W77">
        <f t="shared" si="10"/>
        <v>1.8333333333333331E-3</v>
      </c>
      <c r="X77">
        <f t="shared" si="11"/>
        <v>2.91070819942883E-4</v>
      </c>
      <c r="Y77">
        <v>5.9999999999999995E-4</v>
      </c>
      <c r="Z77">
        <v>3.3999999999999998E-3</v>
      </c>
      <c r="AA77">
        <v>8.0000000000000004E-4</v>
      </c>
      <c r="AB77">
        <v>1.6999999999999999E-3</v>
      </c>
      <c r="AC77">
        <v>2.5000000000000001E-3</v>
      </c>
      <c r="AD77">
        <v>5.9999999999999995E-4</v>
      </c>
      <c r="AE77">
        <v>1.6000000000000001E-3</v>
      </c>
      <c r="AF77">
        <v>8.0000000000000004E-4</v>
      </c>
      <c r="AG77">
        <v>2.2000000000000001E-3</v>
      </c>
      <c r="AH77">
        <v>2.5000000000000001E-3</v>
      </c>
      <c r="AI77">
        <f t="shared" si="12"/>
        <v>1.6700000000000003E-3</v>
      </c>
      <c r="AJ77">
        <f t="shared" si="13"/>
        <v>3.0661231402393332E-4</v>
      </c>
      <c r="AK77">
        <v>2E-3</v>
      </c>
      <c r="AL77">
        <v>1.9E-3</v>
      </c>
      <c r="AM77">
        <v>1.4E-3</v>
      </c>
      <c r="AN77">
        <v>1.4E-3</v>
      </c>
      <c r="AO77">
        <v>2.2000000000000001E-3</v>
      </c>
      <c r="AP77">
        <v>1.6999999999999999E-3</v>
      </c>
      <c r="AQ77">
        <v>1.6000000000000001E-3</v>
      </c>
      <c r="AR77">
        <v>1.2999999999999999E-3</v>
      </c>
      <c r="AS77">
        <v>1.6000000000000001E-3</v>
      </c>
      <c r="AT77">
        <v>2.2000000000000001E-3</v>
      </c>
      <c r="AU77">
        <f t="shared" si="14"/>
        <v>1.7300000000000002E-3</v>
      </c>
      <c r="AV77">
        <f t="shared" si="15"/>
        <v>1.044030650891055E-4</v>
      </c>
    </row>
    <row r="78" spans="1:48" x14ac:dyDescent="0.25">
      <c r="A78" t="s">
        <v>58</v>
      </c>
      <c r="B78">
        <v>0</v>
      </c>
      <c r="C78">
        <v>0</v>
      </c>
      <c r="D78">
        <v>0</v>
      </c>
      <c r="E78">
        <v>0</v>
      </c>
      <c r="F78">
        <v>0</v>
      </c>
      <c r="G78">
        <v>5.0000000000000001E-4</v>
      </c>
      <c r="H78">
        <v>2.5000000000000001E-3</v>
      </c>
      <c r="I78">
        <v>1E-3</v>
      </c>
      <c r="J78">
        <v>1.8E-3</v>
      </c>
      <c r="K78">
        <v>1.9E-3</v>
      </c>
      <c r="L78">
        <f t="shared" si="8"/>
        <v>7.6999999999999996E-4</v>
      </c>
      <c r="M78">
        <f t="shared" si="9"/>
        <v>3.0588668926036428E-4</v>
      </c>
      <c r="N78">
        <v>0</v>
      </c>
      <c r="O78">
        <v>1E-4</v>
      </c>
      <c r="P78">
        <v>0</v>
      </c>
      <c r="Q78">
        <v>1E-4</v>
      </c>
      <c r="R78">
        <v>0</v>
      </c>
      <c r="S78">
        <v>0</v>
      </c>
      <c r="T78">
        <v>0</v>
      </c>
      <c r="U78">
        <v>0</v>
      </c>
      <c r="V78">
        <v>0</v>
      </c>
      <c r="W78">
        <f t="shared" si="10"/>
        <v>2.2222222222222223E-5</v>
      </c>
      <c r="X78">
        <f t="shared" si="11"/>
        <v>1.4698618394803281E-5</v>
      </c>
      <c r="Y78">
        <v>4.0000000000000002E-4</v>
      </c>
      <c r="Z78">
        <v>1E-4</v>
      </c>
      <c r="AA78">
        <v>1E-4</v>
      </c>
      <c r="AB78">
        <v>1E-4</v>
      </c>
      <c r="AC78">
        <v>2.0000000000000001E-4</v>
      </c>
      <c r="AD78">
        <v>2.9999999999999997E-4</v>
      </c>
      <c r="AE78">
        <v>4.0000000000000002E-4</v>
      </c>
      <c r="AF78">
        <v>3.5000000000000001E-3</v>
      </c>
      <c r="AG78">
        <v>4.0000000000000002E-4</v>
      </c>
      <c r="AH78">
        <v>1.1999999999999999E-3</v>
      </c>
      <c r="AI78">
        <f t="shared" si="12"/>
        <v>6.7000000000000002E-4</v>
      </c>
      <c r="AJ78">
        <f t="shared" si="13"/>
        <v>3.3067271499844745E-4</v>
      </c>
      <c r="AK78">
        <v>1.1000000000000001E-3</v>
      </c>
      <c r="AL78">
        <v>1E-4</v>
      </c>
      <c r="AM78">
        <v>2.0000000000000001E-4</v>
      </c>
      <c r="AN78">
        <v>4.0000000000000002E-4</v>
      </c>
      <c r="AO78">
        <v>1E-4</v>
      </c>
      <c r="AP78">
        <v>0</v>
      </c>
      <c r="AQ78">
        <v>1E-4</v>
      </c>
      <c r="AR78">
        <v>1E-4</v>
      </c>
      <c r="AS78">
        <v>2.0000000000000001E-4</v>
      </c>
      <c r="AT78">
        <v>0</v>
      </c>
      <c r="AU78">
        <f t="shared" si="14"/>
        <v>2.3000000000000001E-4</v>
      </c>
      <c r="AV78">
        <f t="shared" si="15"/>
        <v>1.0333333333333333E-4</v>
      </c>
    </row>
    <row r="79" spans="1:48" x14ac:dyDescent="0.25">
      <c r="A79" t="s">
        <v>59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f t="shared" si="8"/>
        <v>0</v>
      </c>
      <c r="M79">
        <f t="shared" si="9"/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f t="shared" si="10"/>
        <v>0</v>
      </c>
      <c r="X79">
        <f t="shared" si="11"/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2.0000000000000001E-4</v>
      </c>
      <c r="AG79">
        <v>0</v>
      </c>
      <c r="AH79">
        <v>0</v>
      </c>
      <c r="AI79">
        <f t="shared" si="12"/>
        <v>2.0000000000000002E-5</v>
      </c>
      <c r="AJ79">
        <f t="shared" si="13"/>
        <v>1.9999999999999995E-5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f t="shared" si="14"/>
        <v>0</v>
      </c>
      <c r="AV79">
        <f t="shared" si="15"/>
        <v>0</v>
      </c>
    </row>
    <row r="80" spans="1:48" x14ac:dyDescent="0.25">
      <c r="A80" t="s">
        <v>52</v>
      </c>
      <c r="B80">
        <v>3.0999999999999999E-3</v>
      </c>
      <c r="C80">
        <v>5.4000000000000003E-3</v>
      </c>
      <c r="D80">
        <v>8.0999999999999996E-3</v>
      </c>
      <c r="E80">
        <v>4.4999999999999997E-3</v>
      </c>
      <c r="F80">
        <v>9.1999999999999998E-3</v>
      </c>
      <c r="G80">
        <v>7.3000000000000001E-3</v>
      </c>
      <c r="H80">
        <v>4.5999999999999999E-3</v>
      </c>
      <c r="I80">
        <v>5.1999999999999998E-3</v>
      </c>
      <c r="J80">
        <v>3.3999999999999998E-3</v>
      </c>
      <c r="K80">
        <v>7.1999999999999998E-3</v>
      </c>
      <c r="L80">
        <f t="shared" si="8"/>
        <v>5.7999999999999996E-3</v>
      </c>
      <c r="M80">
        <f t="shared" si="9"/>
        <v>6.4773108274619295E-4</v>
      </c>
      <c r="N80">
        <v>4.5999999999999999E-3</v>
      </c>
      <c r="O80">
        <v>9.9000000000000008E-3</v>
      </c>
      <c r="P80">
        <v>1.0800000000000001E-2</v>
      </c>
      <c r="Q80">
        <v>4.5999999999999999E-3</v>
      </c>
      <c r="R80">
        <v>4.5999999999999999E-3</v>
      </c>
      <c r="S80">
        <v>5.9999999999999995E-4</v>
      </c>
      <c r="T80">
        <v>3.3E-3</v>
      </c>
      <c r="U80">
        <v>7.1000000000000004E-3</v>
      </c>
      <c r="V80">
        <v>1.01E-2</v>
      </c>
      <c r="W80">
        <f t="shared" si="10"/>
        <v>6.1777777777777786E-3</v>
      </c>
      <c r="X80">
        <f t="shared" si="11"/>
        <v>1.1685434639586553E-3</v>
      </c>
      <c r="Y80">
        <v>1.8E-3</v>
      </c>
      <c r="Z80">
        <v>8.8999999999999999E-3</v>
      </c>
      <c r="AA80">
        <v>5.3E-3</v>
      </c>
      <c r="AB80">
        <v>2.9999999999999997E-4</v>
      </c>
      <c r="AC80">
        <v>8.0000000000000002E-3</v>
      </c>
      <c r="AD80">
        <v>3.8999999999999998E-3</v>
      </c>
      <c r="AE80">
        <v>5.1000000000000004E-3</v>
      </c>
      <c r="AF80">
        <v>2.7000000000000001E-3</v>
      </c>
      <c r="AG80">
        <v>5.8999999999999999E-3</v>
      </c>
      <c r="AH80">
        <v>4.4999999999999997E-3</v>
      </c>
      <c r="AI80">
        <f t="shared" si="12"/>
        <v>4.64E-3</v>
      </c>
      <c r="AJ80">
        <f t="shared" si="13"/>
        <v>8.3602232825046735E-4</v>
      </c>
      <c r="AK80">
        <v>2E-3</v>
      </c>
      <c r="AL80">
        <v>2E-3</v>
      </c>
      <c r="AM80">
        <v>1.4E-3</v>
      </c>
      <c r="AN80">
        <v>2.0999999999999999E-3</v>
      </c>
      <c r="AO80">
        <v>2.0999999999999999E-3</v>
      </c>
      <c r="AP80">
        <v>1.8E-3</v>
      </c>
      <c r="AQ80">
        <v>1.5E-3</v>
      </c>
      <c r="AR80">
        <v>1.8E-3</v>
      </c>
      <c r="AS80">
        <v>1.5E-3</v>
      </c>
      <c r="AT80">
        <v>1.9E-3</v>
      </c>
      <c r="AU80">
        <f t="shared" si="14"/>
        <v>1.8099999999999998E-3</v>
      </c>
      <c r="AV80">
        <f t="shared" si="15"/>
        <v>8.225975119502044E-5</v>
      </c>
    </row>
    <row r="81" spans="1:48" x14ac:dyDescent="0.25">
      <c r="A81" t="s">
        <v>53</v>
      </c>
      <c r="B81">
        <v>7.9000000000000008E-3</v>
      </c>
      <c r="C81">
        <v>1.11E-2</v>
      </c>
      <c r="D81">
        <v>1.24E-2</v>
      </c>
      <c r="E81">
        <v>6.7000000000000002E-3</v>
      </c>
      <c r="F81">
        <v>1.34E-2</v>
      </c>
      <c r="G81">
        <v>8.9999999999999993E-3</v>
      </c>
      <c r="H81">
        <v>1.2200000000000001E-2</v>
      </c>
      <c r="I81">
        <v>1.01E-2</v>
      </c>
      <c r="J81">
        <v>6.7000000000000002E-3</v>
      </c>
      <c r="K81">
        <v>7.4000000000000003E-3</v>
      </c>
      <c r="L81">
        <f t="shared" si="8"/>
        <v>9.6900000000000007E-3</v>
      </c>
      <c r="M81">
        <f t="shared" si="9"/>
        <v>7.9140521998671582E-4</v>
      </c>
      <c r="N81">
        <v>1.2999999999999999E-2</v>
      </c>
      <c r="O81">
        <v>9.1999999999999998E-3</v>
      </c>
      <c r="P81">
        <v>4.7000000000000002E-3</v>
      </c>
      <c r="Q81">
        <v>4.4999999999999997E-3</v>
      </c>
      <c r="R81">
        <v>3.8999999999999998E-3</v>
      </c>
      <c r="S81">
        <v>1.6000000000000001E-3</v>
      </c>
      <c r="T81">
        <v>6.1999999999999998E-3</v>
      </c>
      <c r="U81">
        <v>6.6E-3</v>
      </c>
      <c r="V81">
        <v>2.3E-3</v>
      </c>
      <c r="W81">
        <f t="shared" si="10"/>
        <v>5.7777777777777766E-3</v>
      </c>
      <c r="X81">
        <f t="shared" si="11"/>
        <v>1.182015437220327E-3</v>
      </c>
      <c r="Y81">
        <v>8.0999999999999996E-3</v>
      </c>
      <c r="Z81">
        <v>6.3E-3</v>
      </c>
      <c r="AA81">
        <v>4.7000000000000002E-3</v>
      </c>
      <c r="AB81">
        <v>4.7999999999999996E-3</v>
      </c>
      <c r="AC81">
        <v>5.0000000000000001E-3</v>
      </c>
      <c r="AD81">
        <v>8.9999999999999993E-3</v>
      </c>
      <c r="AE81">
        <v>3.3999999999999998E-3</v>
      </c>
      <c r="AF81">
        <v>6.4999999999999997E-3</v>
      </c>
      <c r="AG81">
        <v>4.4999999999999997E-3</v>
      </c>
      <c r="AH81">
        <v>3.0999999999999999E-3</v>
      </c>
      <c r="AI81">
        <f t="shared" si="12"/>
        <v>5.5399999999999989E-3</v>
      </c>
      <c r="AJ81">
        <f t="shared" si="13"/>
        <v>6.0721586862590388E-4</v>
      </c>
      <c r="AK81">
        <v>1.2999999999999999E-2</v>
      </c>
      <c r="AL81">
        <v>1.9300000000000001E-2</v>
      </c>
      <c r="AM81">
        <v>7.6E-3</v>
      </c>
      <c r="AN81">
        <v>1.12E-2</v>
      </c>
      <c r="AO81">
        <v>1.3100000000000001E-2</v>
      </c>
      <c r="AP81">
        <v>6.8999999999999999E-3</v>
      </c>
      <c r="AQ81">
        <v>1.17E-2</v>
      </c>
      <c r="AR81">
        <v>9.4000000000000004E-3</v>
      </c>
      <c r="AS81">
        <v>1.15E-2</v>
      </c>
      <c r="AT81">
        <v>1.6E-2</v>
      </c>
      <c r="AU81">
        <f t="shared" si="14"/>
        <v>1.1970000000000001E-2</v>
      </c>
      <c r="AV81">
        <f t="shared" si="15"/>
        <v>1.1766288945778743E-3</v>
      </c>
    </row>
    <row r="82" spans="1:48" x14ac:dyDescent="0.25">
      <c r="A82" t="s">
        <v>108</v>
      </c>
      <c r="B82">
        <v>2.5600000000000001E-2</v>
      </c>
      <c r="C82">
        <v>9.1999999999999998E-3</v>
      </c>
      <c r="D82">
        <v>7.4000000000000003E-3</v>
      </c>
      <c r="E82">
        <v>7.7000000000000002E-3</v>
      </c>
      <c r="F82">
        <v>5.8999999999999999E-3</v>
      </c>
      <c r="G82">
        <v>1.5299999999999999E-2</v>
      </c>
      <c r="H82">
        <v>1.5800000000000002E-2</v>
      </c>
      <c r="I82">
        <v>1.7299999999999999E-2</v>
      </c>
      <c r="J82">
        <v>1.9900000000000001E-2</v>
      </c>
      <c r="K82">
        <v>1.3599999999999999E-2</v>
      </c>
      <c r="L82">
        <f t="shared" si="8"/>
        <v>1.3769999999999999E-2</v>
      </c>
      <c r="M82">
        <f t="shared" si="9"/>
        <v>1.9908708312360878E-3</v>
      </c>
      <c r="N82">
        <v>1.01E-2</v>
      </c>
      <c r="O82">
        <v>2.3199999999999998E-2</v>
      </c>
      <c r="P82">
        <v>1.4500000000000001E-2</v>
      </c>
      <c r="Q82">
        <v>1.7999999999999999E-2</v>
      </c>
      <c r="R82">
        <v>5.7000000000000002E-3</v>
      </c>
      <c r="S82">
        <v>1.49E-2</v>
      </c>
      <c r="T82">
        <v>4.1000000000000003E-3</v>
      </c>
      <c r="U82">
        <v>1.03E-2</v>
      </c>
      <c r="V82">
        <v>8.6E-3</v>
      </c>
      <c r="W82">
        <f t="shared" si="10"/>
        <v>1.2155555555555555E-2</v>
      </c>
      <c r="X82">
        <f t="shared" si="11"/>
        <v>2.0277321151631941E-3</v>
      </c>
      <c r="Y82">
        <v>4.4000000000000003E-3</v>
      </c>
      <c r="Z82">
        <v>1.9E-3</v>
      </c>
      <c r="AA82">
        <v>5.1999999999999998E-3</v>
      </c>
      <c r="AB82">
        <v>2.3999999999999998E-3</v>
      </c>
      <c r="AC82">
        <v>4.4000000000000003E-3</v>
      </c>
      <c r="AD82">
        <v>3.2000000000000002E-3</v>
      </c>
      <c r="AE82">
        <v>3.5000000000000001E-3</v>
      </c>
      <c r="AF82">
        <v>4.1000000000000003E-3</v>
      </c>
      <c r="AG82">
        <v>2.5999999999999999E-3</v>
      </c>
      <c r="AH82">
        <v>3.5999999999999999E-3</v>
      </c>
      <c r="AI82">
        <f t="shared" si="12"/>
        <v>3.5299999999999997E-3</v>
      </c>
      <c r="AJ82">
        <f t="shared" si="13"/>
        <v>3.255934752280996E-4</v>
      </c>
      <c r="AK82">
        <v>1.9E-3</v>
      </c>
      <c r="AL82">
        <v>1.2999999999999999E-3</v>
      </c>
      <c r="AM82">
        <v>5.0000000000000001E-3</v>
      </c>
      <c r="AN82">
        <v>2.5000000000000001E-3</v>
      </c>
      <c r="AO82">
        <v>8.9999999999999998E-4</v>
      </c>
      <c r="AP82">
        <v>2.3999999999999998E-3</v>
      </c>
      <c r="AQ82">
        <v>4.0000000000000002E-4</v>
      </c>
      <c r="AR82">
        <v>1.6999999999999999E-3</v>
      </c>
      <c r="AS82">
        <v>1.1999999999999999E-3</v>
      </c>
      <c r="AT82">
        <v>2E-3</v>
      </c>
      <c r="AU82">
        <f t="shared" si="14"/>
        <v>1.9299999999999999E-3</v>
      </c>
      <c r="AV82">
        <f t="shared" si="15"/>
        <v>3.9945796608237353E-4</v>
      </c>
    </row>
    <row r="83" spans="1:48" x14ac:dyDescent="0.25">
      <c r="A83" t="s">
        <v>123</v>
      </c>
      <c r="B83">
        <v>1.1299999999999999E-2</v>
      </c>
      <c r="C83">
        <v>1.89E-2</v>
      </c>
      <c r="D83">
        <v>2.2200000000000001E-2</v>
      </c>
      <c r="E83">
        <v>1.67E-2</v>
      </c>
      <c r="F83">
        <v>1.2800000000000001E-2</v>
      </c>
      <c r="G83">
        <v>1.7500000000000002E-2</v>
      </c>
      <c r="H83">
        <v>1.2E-2</v>
      </c>
      <c r="I83">
        <v>1.5699999999999999E-2</v>
      </c>
      <c r="J83">
        <v>2.8799999999999999E-2</v>
      </c>
      <c r="K83">
        <v>2.1299999999999999E-2</v>
      </c>
      <c r="L83">
        <f t="shared" si="8"/>
        <v>1.7719999999999996E-2</v>
      </c>
      <c r="M83">
        <f t="shared" si="9"/>
        <v>1.7008363955549784E-3</v>
      </c>
      <c r="N83">
        <v>2.07E-2</v>
      </c>
      <c r="O83">
        <v>2.1499999999999998E-2</v>
      </c>
      <c r="P83">
        <v>2.1000000000000001E-2</v>
      </c>
      <c r="Q83">
        <v>1.09E-2</v>
      </c>
      <c r="R83">
        <v>1.35E-2</v>
      </c>
      <c r="S83">
        <v>1.0699999999999999E-2</v>
      </c>
      <c r="T83">
        <v>1.7999999999999999E-2</v>
      </c>
      <c r="U83">
        <v>1.7100000000000001E-2</v>
      </c>
      <c r="V83">
        <v>0.03</v>
      </c>
      <c r="W83">
        <f t="shared" si="10"/>
        <v>1.8155555555555553E-2</v>
      </c>
      <c r="X83">
        <f t="shared" si="11"/>
        <v>2.0312907165909661E-3</v>
      </c>
      <c r="Y83">
        <v>1.2500000000000001E-2</v>
      </c>
      <c r="Z83">
        <v>2.5600000000000001E-2</v>
      </c>
      <c r="AA83">
        <v>1.2200000000000001E-2</v>
      </c>
      <c r="AB83">
        <v>1.34E-2</v>
      </c>
      <c r="AC83">
        <v>2.0799999999999999E-2</v>
      </c>
      <c r="AD83">
        <v>8.0999999999999996E-3</v>
      </c>
      <c r="AE83">
        <v>1.3100000000000001E-2</v>
      </c>
      <c r="AF83">
        <v>1.18E-2</v>
      </c>
      <c r="AG83">
        <v>8.2000000000000007E-3</v>
      </c>
      <c r="AH83">
        <v>1.6400000000000001E-2</v>
      </c>
      <c r="AI83">
        <f t="shared" si="12"/>
        <v>1.421E-2</v>
      </c>
      <c r="AJ83">
        <f t="shared" si="13"/>
        <v>1.7193958887418046E-3</v>
      </c>
      <c r="AK83">
        <v>2.7799999999999998E-2</v>
      </c>
      <c r="AL83">
        <v>1.4200000000000001E-2</v>
      </c>
      <c r="AM83">
        <v>2.8899999999999999E-2</v>
      </c>
      <c r="AN83">
        <v>1.4800000000000001E-2</v>
      </c>
      <c r="AO83">
        <v>9.9000000000000008E-3</v>
      </c>
      <c r="AP83">
        <v>1.35E-2</v>
      </c>
      <c r="AQ83">
        <v>1.2800000000000001E-2</v>
      </c>
      <c r="AR83">
        <v>1.2500000000000001E-2</v>
      </c>
      <c r="AS83">
        <v>1.6899999999999998E-2</v>
      </c>
      <c r="AT83">
        <v>1.41E-2</v>
      </c>
      <c r="AU83">
        <f t="shared" si="14"/>
        <v>1.6540000000000003E-2</v>
      </c>
      <c r="AV83">
        <f t="shared" si="15"/>
        <v>2.0488045294756634E-3</v>
      </c>
    </row>
    <row r="84" spans="1:48" x14ac:dyDescent="0.25">
      <c r="A84" t="s">
        <v>124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f t="shared" si="8"/>
        <v>0</v>
      </c>
      <c r="M84">
        <f t="shared" si="9"/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f t="shared" si="10"/>
        <v>0</v>
      </c>
      <c r="X84">
        <f t="shared" si="11"/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f t="shared" si="12"/>
        <v>0</v>
      </c>
      <c r="AJ84">
        <f t="shared" si="13"/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f t="shared" si="14"/>
        <v>0</v>
      </c>
      <c r="AV84">
        <f t="shared" si="15"/>
        <v>0</v>
      </c>
    </row>
    <row r="85" spans="1:48" x14ac:dyDescent="0.25">
      <c r="A85" t="s">
        <v>125</v>
      </c>
      <c r="B85">
        <v>9.5999999999999992E-3</v>
      </c>
      <c r="C85">
        <v>4.8999999999999998E-3</v>
      </c>
      <c r="D85">
        <v>9.7999999999999997E-3</v>
      </c>
      <c r="E85">
        <v>7.3000000000000001E-3</v>
      </c>
      <c r="F85">
        <v>8.5000000000000006E-3</v>
      </c>
      <c r="G85">
        <v>5.7000000000000002E-3</v>
      </c>
      <c r="H85">
        <v>9.9000000000000008E-3</v>
      </c>
      <c r="I85">
        <v>8.0999999999999996E-3</v>
      </c>
      <c r="J85">
        <v>1.0699999999999999E-2</v>
      </c>
      <c r="K85">
        <v>8.2000000000000007E-3</v>
      </c>
      <c r="L85">
        <f t="shared" si="8"/>
        <v>8.2699999999999996E-3</v>
      </c>
      <c r="M85">
        <f t="shared" si="9"/>
        <v>5.9311793843121023E-4</v>
      </c>
      <c r="N85">
        <v>1.04E-2</v>
      </c>
      <c r="O85">
        <v>1.0200000000000001E-2</v>
      </c>
      <c r="P85">
        <v>1.2500000000000001E-2</v>
      </c>
      <c r="Q85">
        <v>7.3000000000000001E-3</v>
      </c>
      <c r="R85">
        <v>6.4000000000000003E-3</v>
      </c>
      <c r="S85">
        <v>5.0000000000000001E-3</v>
      </c>
      <c r="T85">
        <v>7.6E-3</v>
      </c>
      <c r="U85">
        <v>6.4999999999999997E-3</v>
      </c>
      <c r="V85">
        <v>8.6E-3</v>
      </c>
      <c r="W85">
        <f t="shared" si="10"/>
        <v>8.2777777777777797E-3</v>
      </c>
      <c r="X85">
        <f t="shared" si="11"/>
        <v>7.9035466331714693E-4</v>
      </c>
      <c r="Y85">
        <v>7.4000000000000003E-3</v>
      </c>
      <c r="Z85">
        <v>5.1000000000000004E-3</v>
      </c>
      <c r="AA85">
        <v>6.8999999999999999E-3</v>
      </c>
      <c r="AB85">
        <v>8.6E-3</v>
      </c>
      <c r="AC85">
        <v>7.7999999999999996E-3</v>
      </c>
      <c r="AD85">
        <v>1.0699999999999999E-2</v>
      </c>
      <c r="AE85">
        <v>5.8999999999999999E-3</v>
      </c>
      <c r="AF85">
        <v>8.8999999999999999E-3</v>
      </c>
      <c r="AG85">
        <v>1.17E-2</v>
      </c>
      <c r="AH85">
        <v>1.21E-2</v>
      </c>
      <c r="AI85">
        <f t="shared" si="12"/>
        <v>8.5100000000000002E-3</v>
      </c>
      <c r="AJ85">
        <f t="shared" si="13"/>
        <v>7.5121383255516677E-4</v>
      </c>
      <c r="AK85">
        <v>1.11E-2</v>
      </c>
      <c r="AL85">
        <v>1.2E-2</v>
      </c>
      <c r="AM85">
        <v>1.1299999999999999E-2</v>
      </c>
      <c r="AN85">
        <v>8.6E-3</v>
      </c>
      <c r="AO85">
        <v>8.6999999999999994E-3</v>
      </c>
      <c r="AP85">
        <v>7.0000000000000001E-3</v>
      </c>
      <c r="AQ85">
        <v>4.7000000000000002E-3</v>
      </c>
      <c r="AR85">
        <v>6.4999999999999997E-3</v>
      </c>
      <c r="AS85">
        <v>3.7000000000000002E-3</v>
      </c>
      <c r="AT85">
        <v>1.09E-2</v>
      </c>
      <c r="AU85">
        <f t="shared" si="14"/>
        <v>8.4499999999999992E-3</v>
      </c>
      <c r="AV85">
        <f t="shared" si="15"/>
        <v>9.2114059730314844E-4</v>
      </c>
    </row>
    <row r="86" spans="1:48" x14ac:dyDescent="0.25">
      <c r="A86" t="s">
        <v>126</v>
      </c>
      <c r="B86">
        <v>0</v>
      </c>
      <c r="C86">
        <v>0</v>
      </c>
      <c r="D86">
        <v>0</v>
      </c>
      <c r="E86">
        <v>1E-4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f t="shared" si="8"/>
        <v>1.0000000000000001E-5</v>
      </c>
      <c r="M86">
        <f t="shared" si="9"/>
        <v>9.9999999999999974E-6</v>
      </c>
      <c r="N86">
        <v>0</v>
      </c>
      <c r="O86">
        <v>0</v>
      </c>
      <c r="P86">
        <v>2.0000000000000001E-4</v>
      </c>
      <c r="Q86">
        <v>1E-4</v>
      </c>
      <c r="R86">
        <v>0</v>
      </c>
      <c r="S86">
        <v>0</v>
      </c>
      <c r="T86">
        <v>3.2000000000000002E-3</v>
      </c>
      <c r="U86">
        <v>0</v>
      </c>
      <c r="V86">
        <v>2.0000000000000001E-4</v>
      </c>
      <c r="W86">
        <f t="shared" si="10"/>
        <v>4.1111111111111112E-4</v>
      </c>
      <c r="X86">
        <f t="shared" si="11"/>
        <v>3.4977947197104871E-4</v>
      </c>
      <c r="Y86">
        <v>0</v>
      </c>
      <c r="Z86">
        <v>1.8200000000000001E-2</v>
      </c>
      <c r="AA86">
        <v>2.0999999999999999E-3</v>
      </c>
      <c r="AB86">
        <v>1E-3</v>
      </c>
      <c r="AC86">
        <v>2.3099999999999999E-2</v>
      </c>
      <c r="AD86">
        <v>1E-4</v>
      </c>
      <c r="AE86">
        <v>9.7000000000000003E-3</v>
      </c>
      <c r="AF86">
        <v>6.9999999999999999E-4</v>
      </c>
      <c r="AG86">
        <v>6.9999999999999999E-4</v>
      </c>
      <c r="AH86">
        <v>0</v>
      </c>
      <c r="AI86">
        <f t="shared" si="12"/>
        <v>5.5600000000000007E-3</v>
      </c>
      <c r="AJ86">
        <f t="shared" si="13"/>
        <v>2.7002139832901307E-3</v>
      </c>
      <c r="AK86">
        <v>1.21E-2</v>
      </c>
      <c r="AL86">
        <v>1.26E-2</v>
      </c>
      <c r="AM86">
        <v>8.2000000000000007E-3</v>
      </c>
      <c r="AN86">
        <v>1E-4</v>
      </c>
      <c r="AO86">
        <v>1.9300000000000001E-2</v>
      </c>
      <c r="AP86">
        <v>1.38E-2</v>
      </c>
      <c r="AQ86">
        <v>9.4999999999999998E-3</v>
      </c>
      <c r="AR86">
        <v>8.9999999999999998E-4</v>
      </c>
      <c r="AS86">
        <v>2.0000000000000001E-4</v>
      </c>
      <c r="AT86">
        <v>1.26E-2</v>
      </c>
      <c r="AU86">
        <f t="shared" si="14"/>
        <v>8.9299999999999987E-3</v>
      </c>
      <c r="AV86">
        <f t="shared" si="15"/>
        <v>2.0756819495181718E-3</v>
      </c>
    </row>
    <row r="87" spans="1:48" x14ac:dyDescent="0.25">
      <c r="A87" t="s">
        <v>127</v>
      </c>
      <c r="B87">
        <v>4.1200000000000001E-2</v>
      </c>
      <c r="C87">
        <v>2.8899999999999999E-2</v>
      </c>
      <c r="D87">
        <v>5.2699999999999997E-2</v>
      </c>
      <c r="E87">
        <v>3.0300000000000001E-2</v>
      </c>
      <c r="F87">
        <v>3.7400000000000003E-2</v>
      </c>
      <c r="G87">
        <v>3.6200000000000003E-2</v>
      </c>
      <c r="H87">
        <v>2.06E-2</v>
      </c>
      <c r="I87">
        <v>3.9300000000000002E-2</v>
      </c>
      <c r="J87">
        <v>4.2799999999999998E-2</v>
      </c>
      <c r="K87">
        <v>2.7900000000000001E-2</v>
      </c>
      <c r="L87">
        <f t="shared" si="8"/>
        <v>3.5729999999999998E-2</v>
      </c>
      <c r="M87">
        <f t="shared" si="9"/>
        <v>2.8867532704483817E-3</v>
      </c>
      <c r="N87">
        <v>3.0099999999999998E-2</v>
      </c>
      <c r="O87">
        <v>4.3799999999999999E-2</v>
      </c>
      <c r="P87">
        <v>4.8399999999999999E-2</v>
      </c>
      <c r="Q87">
        <v>2.6599999999999999E-2</v>
      </c>
      <c r="R87">
        <v>1.7999999999999999E-2</v>
      </c>
      <c r="S87">
        <v>2.7300000000000001E-2</v>
      </c>
      <c r="T87">
        <v>2.0199999999999999E-2</v>
      </c>
      <c r="U87">
        <v>2.8500000000000001E-2</v>
      </c>
      <c r="V87">
        <v>4.53E-2</v>
      </c>
      <c r="W87">
        <f t="shared" si="10"/>
        <v>3.2022222222222216E-2</v>
      </c>
      <c r="X87">
        <f t="shared" si="11"/>
        <v>3.703293495802003E-3</v>
      </c>
      <c r="Y87">
        <v>2.06E-2</v>
      </c>
      <c r="Z87">
        <v>3.6400000000000002E-2</v>
      </c>
      <c r="AA87">
        <v>2.5499999999999998E-2</v>
      </c>
      <c r="AB87">
        <v>2.1499999999999998E-2</v>
      </c>
      <c r="AC87">
        <v>3.5200000000000002E-2</v>
      </c>
      <c r="AD87">
        <v>3.0499999999999999E-2</v>
      </c>
      <c r="AE87">
        <v>2.9399999999999999E-2</v>
      </c>
      <c r="AF87">
        <v>1.9099999999999999E-2</v>
      </c>
      <c r="AG87">
        <v>2.5399999999999999E-2</v>
      </c>
      <c r="AH87">
        <v>3.4200000000000001E-2</v>
      </c>
      <c r="AI87">
        <f t="shared" si="12"/>
        <v>2.7780000000000006E-2</v>
      </c>
      <c r="AJ87">
        <f t="shared" si="13"/>
        <v>1.9938683785824651E-3</v>
      </c>
      <c r="AK87">
        <v>6.3E-2</v>
      </c>
      <c r="AL87">
        <v>1.34E-2</v>
      </c>
      <c r="AM87">
        <v>2.75E-2</v>
      </c>
      <c r="AN87">
        <v>3.3399999999999999E-2</v>
      </c>
      <c r="AO87">
        <v>1.78E-2</v>
      </c>
      <c r="AP87">
        <v>1.6799999999999999E-2</v>
      </c>
      <c r="AQ87">
        <v>2.35E-2</v>
      </c>
      <c r="AR87">
        <v>2.2499999999999999E-2</v>
      </c>
      <c r="AS87">
        <v>1.9699999999999999E-2</v>
      </c>
      <c r="AT87">
        <v>2.18E-2</v>
      </c>
      <c r="AU87">
        <f t="shared" si="14"/>
        <v>2.5939999999999998E-2</v>
      </c>
      <c r="AV87">
        <f t="shared" si="15"/>
        <v>4.4875680124836738E-3</v>
      </c>
    </row>
    <row r="88" spans="1:48" x14ac:dyDescent="0.25">
      <c r="A88" t="s">
        <v>128</v>
      </c>
      <c r="B88">
        <v>5.0000000000000001E-4</v>
      </c>
      <c r="C88">
        <v>6.9999999999999999E-4</v>
      </c>
      <c r="D88">
        <v>1.2999999999999999E-3</v>
      </c>
      <c r="E88">
        <v>5.9999999999999995E-4</v>
      </c>
      <c r="F88">
        <v>4.0000000000000002E-4</v>
      </c>
      <c r="G88">
        <v>8.0000000000000004E-4</v>
      </c>
      <c r="H88">
        <v>1.1999999999999999E-3</v>
      </c>
      <c r="I88">
        <v>1.1000000000000001E-3</v>
      </c>
      <c r="J88">
        <v>5.9999999999999995E-4</v>
      </c>
      <c r="K88">
        <v>8.0000000000000004E-4</v>
      </c>
      <c r="L88">
        <f t="shared" si="8"/>
        <v>8.0000000000000004E-4</v>
      </c>
      <c r="M88">
        <f t="shared" si="9"/>
        <v>9.6609178307929588E-5</v>
      </c>
      <c r="N88">
        <v>1.5E-3</v>
      </c>
      <c r="O88">
        <v>2.0999999999999999E-3</v>
      </c>
      <c r="P88">
        <v>8.9999999999999998E-4</v>
      </c>
      <c r="Q88">
        <v>2.2000000000000001E-3</v>
      </c>
      <c r="R88">
        <v>1.4E-3</v>
      </c>
      <c r="S88">
        <v>8.9999999999999998E-4</v>
      </c>
      <c r="T88">
        <v>1.1000000000000001E-3</v>
      </c>
      <c r="U88">
        <v>5.0000000000000001E-4</v>
      </c>
      <c r="V88">
        <v>1.4E-3</v>
      </c>
      <c r="W88">
        <f t="shared" si="10"/>
        <v>1.3333333333333333E-3</v>
      </c>
      <c r="X88">
        <f t="shared" si="11"/>
        <v>1.8633899812498246E-4</v>
      </c>
      <c r="Y88">
        <v>2.3E-3</v>
      </c>
      <c r="Z88">
        <v>8.9999999999999998E-4</v>
      </c>
      <c r="AA88">
        <v>8.9999999999999998E-4</v>
      </c>
      <c r="AB88">
        <v>1.4E-3</v>
      </c>
      <c r="AC88">
        <v>1.4E-3</v>
      </c>
      <c r="AD88">
        <v>1.1999999999999999E-3</v>
      </c>
      <c r="AE88">
        <v>1.5E-3</v>
      </c>
      <c r="AF88">
        <v>1.1000000000000001E-3</v>
      </c>
      <c r="AG88">
        <v>3.8999999999999998E-3</v>
      </c>
      <c r="AH88">
        <v>2.3E-3</v>
      </c>
      <c r="AI88">
        <f t="shared" si="12"/>
        <v>1.6899999999999999E-3</v>
      </c>
      <c r="AJ88">
        <f t="shared" si="13"/>
        <v>2.9190942278575229E-4</v>
      </c>
      <c r="AK88">
        <v>1.8E-3</v>
      </c>
      <c r="AL88">
        <v>2E-3</v>
      </c>
      <c r="AM88">
        <v>2.7000000000000001E-3</v>
      </c>
      <c r="AN88">
        <v>1.9E-3</v>
      </c>
      <c r="AO88">
        <v>1.6000000000000001E-3</v>
      </c>
      <c r="AP88">
        <v>8.0000000000000004E-4</v>
      </c>
      <c r="AQ88">
        <v>1.6000000000000001E-3</v>
      </c>
      <c r="AR88">
        <v>8.0000000000000004E-4</v>
      </c>
      <c r="AS88">
        <v>1E-3</v>
      </c>
      <c r="AT88">
        <v>8.9999999999999998E-4</v>
      </c>
      <c r="AU88">
        <f t="shared" si="14"/>
        <v>1.5100000000000005E-3</v>
      </c>
      <c r="AV88">
        <f t="shared" si="15"/>
        <v>1.9857828011475304E-4</v>
      </c>
    </row>
    <row r="89" spans="1:48" x14ac:dyDescent="0.25">
      <c r="A89" t="s">
        <v>129</v>
      </c>
      <c r="B89">
        <v>2.3E-3</v>
      </c>
      <c r="C89">
        <v>4.0000000000000001E-3</v>
      </c>
      <c r="D89">
        <v>1.3100000000000001E-2</v>
      </c>
      <c r="E89">
        <v>5.7000000000000002E-3</v>
      </c>
      <c r="F89">
        <v>7.9000000000000008E-3</v>
      </c>
      <c r="G89">
        <v>7.1999999999999998E-3</v>
      </c>
      <c r="H89">
        <v>6.7000000000000002E-3</v>
      </c>
      <c r="I89">
        <v>5.4999999999999997E-3</v>
      </c>
      <c r="J89">
        <v>1.37E-2</v>
      </c>
      <c r="K89">
        <v>0.01</v>
      </c>
      <c r="L89">
        <f t="shared" si="8"/>
        <v>7.6099999999999987E-3</v>
      </c>
      <c r="M89">
        <f t="shared" si="9"/>
        <v>1.1707025431100969E-3</v>
      </c>
      <c r="N89">
        <v>9.9000000000000008E-3</v>
      </c>
      <c r="O89">
        <v>1.26E-2</v>
      </c>
      <c r="P89">
        <v>1.9099999999999999E-2</v>
      </c>
      <c r="Q89">
        <v>8.9999999999999993E-3</v>
      </c>
      <c r="R89">
        <v>2.2000000000000001E-3</v>
      </c>
      <c r="S89">
        <v>4.4999999999999997E-3</v>
      </c>
      <c r="T89">
        <v>9.4000000000000004E-3</v>
      </c>
      <c r="U89">
        <v>4.0000000000000001E-3</v>
      </c>
      <c r="V89">
        <v>1.7899999999999999E-2</v>
      </c>
      <c r="W89">
        <f t="shared" si="10"/>
        <v>9.8444444444444439E-3</v>
      </c>
      <c r="X89">
        <f t="shared" si="11"/>
        <v>1.9728089893960785E-3</v>
      </c>
      <c r="Y89">
        <v>4.1000000000000003E-3</v>
      </c>
      <c r="Z89">
        <v>8.9999999999999993E-3</v>
      </c>
      <c r="AA89">
        <v>9.1999999999999998E-3</v>
      </c>
      <c r="AB89">
        <v>7.4999999999999997E-3</v>
      </c>
      <c r="AC89">
        <v>8.6999999999999994E-3</v>
      </c>
      <c r="AD89">
        <v>1.44E-2</v>
      </c>
      <c r="AE89">
        <v>1.46E-2</v>
      </c>
      <c r="AF89">
        <v>1.01E-2</v>
      </c>
      <c r="AG89">
        <v>8.3999999999999995E-3</v>
      </c>
      <c r="AH89">
        <v>2.5899999999999999E-2</v>
      </c>
      <c r="AI89">
        <f t="shared" si="12"/>
        <v>1.119E-2</v>
      </c>
      <c r="AJ89">
        <f t="shared" si="13"/>
        <v>1.9035901753149374E-3</v>
      </c>
      <c r="AK89">
        <v>1.78E-2</v>
      </c>
      <c r="AL89">
        <v>1.2699999999999999E-2</v>
      </c>
      <c r="AM89">
        <v>1.3299999999999999E-2</v>
      </c>
      <c r="AN89">
        <v>9.1000000000000004E-3</v>
      </c>
      <c r="AO89">
        <v>7.3000000000000001E-3</v>
      </c>
      <c r="AP89">
        <v>1.3299999999999999E-2</v>
      </c>
      <c r="AQ89">
        <v>1.32E-2</v>
      </c>
      <c r="AR89">
        <v>7.7999999999999996E-3</v>
      </c>
      <c r="AS89">
        <v>8.2000000000000007E-3</v>
      </c>
      <c r="AT89">
        <v>1.83E-2</v>
      </c>
      <c r="AU89">
        <f t="shared" si="14"/>
        <v>1.2100000000000001E-2</v>
      </c>
      <c r="AV89">
        <f t="shared" si="15"/>
        <v>1.2521980673998812E-3</v>
      </c>
    </row>
    <row r="90" spans="1:48" x14ac:dyDescent="0.25">
      <c r="A90" t="s">
        <v>130</v>
      </c>
      <c r="B90">
        <v>1.4E-3</v>
      </c>
      <c r="C90">
        <v>1.4E-3</v>
      </c>
      <c r="D90">
        <v>1E-4</v>
      </c>
      <c r="E90">
        <v>6.9999999999999999E-4</v>
      </c>
      <c r="F90">
        <v>6.9999999999999999E-4</v>
      </c>
      <c r="G90">
        <v>2.9999999999999997E-4</v>
      </c>
      <c r="H90">
        <v>8.9999999999999998E-4</v>
      </c>
      <c r="I90">
        <v>4.0000000000000002E-4</v>
      </c>
      <c r="J90">
        <v>8.0000000000000004E-4</v>
      </c>
      <c r="K90">
        <v>5.0000000000000001E-4</v>
      </c>
      <c r="L90">
        <f t="shared" si="8"/>
        <v>7.1999999999999994E-4</v>
      </c>
      <c r="M90">
        <f t="shared" si="9"/>
        <v>1.3646326326972478E-4</v>
      </c>
      <c r="N90">
        <v>8.0000000000000004E-4</v>
      </c>
      <c r="O90">
        <v>8.0000000000000004E-4</v>
      </c>
      <c r="P90">
        <v>1.1000000000000001E-3</v>
      </c>
      <c r="Q90">
        <v>8.0000000000000004E-4</v>
      </c>
      <c r="R90">
        <v>5.0000000000000001E-4</v>
      </c>
      <c r="S90">
        <v>5.9999999999999995E-4</v>
      </c>
      <c r="T90">
        <v>8.0000000000000004E-4</v>
      </c>
      <c r="U90">
        <v>1.4E-3</v>
      </c>
      <c r="V90">
        <v>1E-4</v>
      </c>
      <c r="W90">
        <f t="shared" si="10"/>
        <v>7.666666666666668E-4</v>
      </c>
      <c r="X90">
        <f t="shared" si="11"/>
        <v>1.2133516482134198E-4</v>
      </c>
      <c r="Y90">
        <v>1.1000000000000001E-3</v>
      </c>
      <c r="Z90">
        <v>8.9999999999999998E-4</v>
      </c>
      <c r="AA90">
        <v>5.0000000000000001E-4</v>
      </c>
      <c r="AB90">
        <v>4.0000000000000002E-4</v>
      </c>
      <c r="AC90">
        <v>8.0000000000000004E-4</v>
      </c>
      <c r="AD90">
        <v>6.9999999999999999E-4</v>
      </c>
      <c r="AE90">
        <v>6.9999999999999999E-4</v>
      </c>
      <c r="AF90">
        <v>5.0000000000000001E-4</v>
      </c>
      <c r="AG90">
        <v>1E-3</v>
      </c>
      <c r="AH90">
        <v>1E-3</v>
      </c>
      <c r="AI90">
        <f t="shared" si="12"/>
        <v>7.6000000000000004E-4</v>
      </c>
      <c r="AJ90">
        <f t="shared" si="13"/>
        <v>7.6303487615063972E-5</v>
      </c>
      <c r="AK90">
        <v>1E-4</v>
      </c>
      <c r="AL90">
        <v>5.0000000000000001E-4</v>
      </c>
      <c r="AM90">
        <v>0</v>
      </c>
      <c r="AN90">
        <v>2.0000000000000001E-4</v>
      </c>
      <c r="AO90">
        <v>2.9999999999999997E-4</v>
      </c>
      <c r="AP90">
        <v>0</v>
      </c>
      <c r="AQ90">
        <v>0</v>
      </c>
      <c r="AR90">
        <v>0</v>
      </c>
      <c r="AS90">
        <v>0</v>
      </c>
      <c r="AT90">
        <v>0</v>
      </c>
      <c r="AU90">
        <f t="shared" si="14"/>
        <v>1.1E-4</v>
      </c>
      <c r="AV90">
        <f t="shared" si="15"/>
        <v>5.467073155618909E-5</v>
      </c>
    </row>
    <row r="91" spans="1:48" x14ac:dyDescent="0.25">
      <c r="A91" t="s">
        <v>131</v>
      </c>
      <c r="B91">
        <v>0</v>
      </c>
      <c r="C91">
        <v>0</v>
      </c>
      <c r="D91">
        <v>2.0000000000000001E-4</v>
      </c>
      <c r="E91">
        <v>2.9999999999999997E-4</v>
      </c>
      <c r="F91">
        <v>1E-4</v>
      </c>
      <c r="G91">
        <v>0</v>
      </c>
      <c r="H91">
        <v>1E-4</v>
      </c>
      <c r="I91">
        <v>0</v>
      </c>
      <c r="J91">
        <v>0</v>
      </c>
      <c r="K91">
        <v>0</v>
      </c>
      <c r="L91">
        <f t="shared" si="8"/>
        <v>7.0000000000000007E-5</v>
      </c>
      <c r="M91">
        <f t="shared" si="9"/>
        <v>3.3499585403736295E-5</v>
      </c>
      <c r="N91">
        <v>1E-4</v>
      </c>
      <c r="O91">
        <v>1E-4</v>
      </c>
      <c r="P91">
        <v>1E-4</v>
      </c>
      <c r="Q91">
        <v>1E-4</v>
      </c>
      <c r="R91">
        <v>1E-4</v>
      </c>
      <c r="S91">
        <v>1E-4</v>
      </c>
      <c r="T91">
        <v>1E-4</v>
      </c>
      <c r="U91">
        <v>1E-4</v>
      </c>
      <c r="V91">
        <v>0</v>
      </c>
      <c r="W91">
        <f t="shared" si="10"/>
        <v>8.8888888888888907E-5</v>
      </c>
      <c r="X91">
        <f t="shared" si="11"/>
        <v>1.1111111111111112E-5</v>
      </c>
      <c r="Y91">
        <v>2.0000000000000001E-4</v>
      </c>
      <c r="Z91">
        <v>0</v>
      </c>
      <c r="AA91">
        <v>1E-4</v>
      </c>
      <c r="AB91">
        <v>2.0000000000000001E-4</v>
      </c>
      <c r="AC91">
        <v>1E-4</v>
      </c>
      <c r="AD91">
        <v>1E-4</v>
      </c>
      <c r="AE91">
        <v>0</v>
      </c>
      <c r="AF91">
        <v>1E-4</v>
      </c>
      <c r="AG91">
        <v>1E-4</v>
      </c>
      <c r="AH91">
        <v>5.0000000000000001E-4</v>
      </c>
      <c r="AI91">
        <f t="shared" si="12"/>
        <v>1.4000000000000001E-4</v>
      </c>
      <c r="AJ91">
        <f t="shared" si="13"/>
        <v>4.5215533220835114E-5</v>
      </c>
      <c r="AK91">
        <v>1E-4</v>
      </c>
      <c r="AL91">
        <v>0</v>
      </c>
      <c r="AM91">
        <v>0</v>
      </c>
      <c r="AN91">
        <v>1E-4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f t="shared" si="14"/>
        <v>2.0000000000000002E-5</v>
      </c>
      <c r="AV91">
        <f t="shared" si="15"/>
        <v>1.3333333333333335E-5</v>
      </c>
    </row>
    <row r="92" spans="1:48" x14ac:dyDescent="0.25">
      <c r="A92" t="s">
        <v>132</v>
      </c>
      <c r="B92">
        <v>1.6000000000000001E-3</v>
      </c>
      <c r="C92">
        <v>5.9999999999999995E-4</v>
      </c>
      <c r="D92">
        <v>8.9999999999999998E-4</v>
      </c>
      <c r="E92">
        <v>8.0000000000000004E-4</v>
      </c>
      <c r="F92">
        <v>5.9999999999999995E-4</v>
      </c>
      <c r="G92">
        <v>5.0000000000000001E-4</v>
      </c>
      <c r="H92">
        <v>6.9999999999999999E-4</v>
      </c>
      <c r="I92">
        <v>8.0000000000000004E-4</v>
      </c>
      <c r="J92">
        <v>8.9999999999999998E-4</v>
      </c>
      <c r="K92">
        <v>1.1000000000000001E-3</v>
      </c>
      <c r="L92">
        <f t="shared" si="8"/>
        <v>8.5000000000000006E-4</v>
      </c>
      <c r="M92">
        <f t="shared" si="9"/>
        <v>1.0027739304327549E-4</v>
      </c>
      <c r="N92">
        <v>6.9999999999999999E-4</v>
      </c>
      <c r="O92">
        <v>1.5E-3</v>
      </c>
      <c r="P92">
        <v>6.9999999999999999E-4</v>
      </c>
      <c r="Q92">
        <v>2.0000000000000001E-4</v>
      </c>
      <c r="R92">
        <v>4.0000000000000002E-4</v>
      </c>
      <c r="S92">
        <v>8.0000000000000004E-4</v>
      </c>
      <c r="T92">
        <v>8.0000000000000004E-4</v>
      </c>
      <c r="U92">
        <v>5.9999999999999995E-4</v>
      </c>
      <c r="V92">
        <v>8.0000000000000004E-4</v>
      </c>
      <c r="W92">
        <f t="shared" si="10"/>
        <v>7.2222222222222241E-4</v>
      </c>
      <c r="X92">
        <f t="shared" si="11"/>
        <v>1.1876421292462193E-4</v>
      </c>
      <c r="Y92">
        <v>6.9999999999999999E-4</v>
      </c>
      <c r="Z92">
        <v>6.9999999999999999E-4</v>
      </c>
      <c r="AA92">
        <v>2.9999999999999997E-4</v>
      </c>
      <c r="AB92">
        <v>4.0000000000000002E-4</v>
      </c>
      <c r="AC92">
        <v>6.9999999999999999E-4</v>
      </c>
      <c r="AD92">
        <v>2.0000000000000001E-4</v>
      </c>
      <c r="AE92">
        <v>8.9999999999999998E-4</v>
      </c>
      <c r="AF92">
        <v>2.9999999999999997E-4</v>
      </c>
      <c r="AG92">
        <v>5.0000000000000001E-4</v>
      </c>
      <c r="AH92">
        <v>5.9999999999999995E-4</v>
      </c>
      <c r="AI92">
        <f t="shared" si="12"/>
        <v>5.2999999999999987E-4</v>
      </c>
      <c r="AJ92">
        <f t="shared" si="13"/>
        <v>7.1569701845279626E-5</v>
      </c>
      <c r="AK92">
        <v>1.1000000000000001E-3</v>
      </c>
      <c r="AL92">
        <v>0</v>
      </c>
      <c r="AM92">
        <v>0</v>
      </c>
      <c r="AN92">
        <v>2.0000000000000001E-4</v>
      </c>
      <c r="AO92">
        <v>4.0000000000000002E-4</v>
      </c>
      <c r="AP92">
        <v>4.0000000000000002E-4</v>
      </c>
      <c r="AQ92">
        <v>2.0000000000000001E-4</v>
      </c>
      <c r="AR92">
        <v>2.9999999999999997E-4</v>
      </c>
      <c r="AS92">
        <v>2.0000000000000001E-4</v>
      </c>
      <c r="AT92">
        <v>2.0000000000000001E-4</v>
      </c>
      <c r="AU92">
        <f t="shared" si="14"/>
        <v>3.0000000000000003E-4</v>
      </c>
      <c r="AV92">
        <f t="shared" si="15"/>
        <v>9.8882646494608843E-5</v>
      </c>
    </row>
    <row r="93" spans="1:48" x14ac:dyDescent="0.25">
      <c r="A93" t="s">
        <v>133</v>
      </c>
      <c r="B93">
        <v>4.0000000000000002E-4</v>
      </c>
      <c r="C93">
        <v>8.0000000000000004E-4</v>
      </c>
      <c r="D93">
        <v>6.9999999999999999E-4</v>
      </c>
      <c r="E93">
        <v>5.9999999999999995E-4</v>
      </c>
      <c r="F93">
        <v>5.9999999999999995E-4</v>
      </c>
      <c r="G93">
        <v>8.0000000000000004E-4</v>
      </c>
      <c r="H93">
        <v>2.9999999999999997E-4</v>
      </c>
      <c r="I93">
        <v>4.0000000000000002E-4</v>
      </c>
      <c r="J93">
        <v>2.0000000000000001E-4</v>
      </c>
      <c r="K93">
        <v>4.0000000000000002E-4</v>
      </c>
      <c r="L93">
        <f t="shared" si="8"/>
        <v>5.1999999999999995E-4</v>
      </c>
      <c r="M93">
        <f t="shared" si="9"/>
        <v>6.633249580710799E-5</v>
      </c>
      <c r="N93">
        <v>1E-3</v>
      </c>
      <c r="O93">
        <v>5.9999999999999995E-4</v>
      </c>
      <c r="P93">
        <v>6.9999999999999999E-4</v>
      </c>
      <c r="Q93">
        <v>4.0000000000000002E-4</v>
      </c>
      <c r="R93">
        <v>5.9999999999999995E-4</v>
      </c>
      <c r="S93">
        <v>8.0000000000000004E-4</v>
      </c>
      <c r="T93">
        <v>4.0000000000000002E-4</v>
      </c>
      <c r="U93">
        <v>8.9999999999999998E-4</v>
      </c>
      <c r="V93">
        <v>5.9999999999999995E-4</v>
      </c>
      <c r="W93">
        <f t="shared" si="10"/>
        <v>6.6666666666666664E-4</v>
      </c>
      <c r="X93">
        <f t="shared" si="11"/>
        <v>6.8718427093627678E-5</v>
      </c>
      <c r="Y93">
        <v>8.9999999999999998E-4</v>
      </c>
      <c r="Z93">
        <v>1E-3</v>
      </c>
      <c r="AA93">
        <v>8.9999999999999998E-4</v>
      </c>
      <c r="AB93">
        <v>1E-3</v>
      </c>
      <c r="AC93">
        <v>8.9999999999999998E-4</v>
      </c>
      <c r="AD93">
        <v>5.0000000000000001E-4</v>
      </c>
      <c r="AE93">
        <v>5.0000000000000001E-4</v>
      </c>
      <c r="AF93">
        <v>8.0000000000000004E-4</v>
      </c>
      <c r="AG93">
        <v>5.0000000000000001E-4</v>
      </c>
      <c r="AH93">
        <v>8.0000000000000004E-4</v>
      </c>
      <c r="AI93">
        <f t="shared" si="12"/>
        <v>7.8000000000000009E-4</v>
      </c>
      <c r="AJ93">
        <f t="shared" si="13"/>
        <v>6.4635731432217711E-5</v>
      </c>
      <c r="AK93">
        <v>5.9999999999999995E-4</v>
      </c>
      <c r="AL93">
        <v>6.9999999999999999E-4</v>
      </c>
      <c r="AM93">
        <v>8.0000000000000004E-4</v>
      </c>
      <c r="AN93">
        <v>1E-3</v>
      </c>
      <c r="AO93">
        <v>6.9999999999999999E-4</v>
      </c>
      <c r="AP93">
        <v>4.0000000000000002E-4</v>
      </c>
      <c r="AQ93">
        <v>4.0000000000000002E-4</v>
      </c>
      <c r="AR93">
        <v>8.9999999999999998E-4</v>
      </c>
      <c r="AS93">
        <v>2.0000000000000001E-4</v>
      </c>
      <c r="AT93">
        <v>5.9999999999999995E-4</v>
      </c>
      <c r="AU93">
        <f t="shared" si="14"/>
        <v>6.2999999999999992E-4</v>
      </c>
      <c r="AV93">
        <f t="shared" si="15"/>
        <v>7.753135566408671E-5</v>
      </c>
    </row>
    <row r="94" spans="1:48" x14ac:dyDescent="0.25">
      <c r="A94" t="s">
        <v>134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f t="shared" si="8"/>
        <v>0</v>
      </c>
      <c r="M94">
        <f t="shared" si="9"/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f t="shared" si="10"/>
        <v>0</v>
      </c>
      <c r="X94">
        <f t="shared" si="11"/>
        <v>0</v>
      </c>
      <c r="Y94">
        <v>0</v>
      </c>
      <c r="Z94">
        <v>0</v>
      </c>
      <c r="AA94">
        <v>1E-4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f t="shared" si="12"/>
        <v>1.0000000000000001E-5</v>
      </c>
      <c r="AJ94">
        <f t="shared" si="13"/>
        <v>9.9999999999999974E-6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f t="shared" si="14"/>
        <v>0</v>
      </c>
      <c r="AV94">
        <f t="shared" si="15"/>
        <v>0</v>
      </c>
    </row>
    <row r="95" spans="1:48" x14ac:dyDescent="0.25">
      <c r="A95" t="s">
        <v>135</v>
      </c>
      <c r="B95">
        <v>1E-3</v>
      </c>
      <c r="C95">
        <v>4.1999999999999997E-3</v>
      </c>
      <c r="D95">
        <v>4.0000000000000001E-3</v>
      </c>
      <c r="E95">
        <v>1.8E-3</v>
      </c>
      <c r="F95">
        <v>3.0999999999999999E-3</v>
      </c>
      <c r="G95">
        <v>5.7999999999999996E-3</v>
      </c>
      <c r="H95">
        <v>4.4999999999999997E-3</v>
      </c>
      <c r="I95">
        <v>4.7999999999999996E-3</v>
      </c>
      <c r="J95">
        <v>3.5000000000000001E-3</v>
      </c>
      <c r="K95">
        <v>3.0999999999999999E-3</v>
      </c>
      <c r="L95">
        <f t="shared" si="8"/>
        <v>3.5799999999999998E-3</v>
      </c>
      <c r="M95">
        <f t="shared" si="9"/>
        <v>4.4865230289043302E-4</v>
      </c>
      <c r="N95">
        <v>3.0000000000000001E-3</v>
      </c>
      <c r="O95">
        <v>4.1999999999999997E-3</v>
      </c>
      <c r="P95">
        <v>4.7999999999999996E-3</v>
      </c>
      <c r="Q95">
        <v>2.5999999999999999E-3</v>
      </c>
      <c r="R95">
        <v>6.0000000000000001E-3</v>
      </c>
      <c r="S95">
        <v>1.1000000000000001E-3</v>
      </c>
      <c r="T95">
        <v>1.6999999999999999E-3</v>
      </c>
      <c r="U95">
        <v>1.2999999999999999E-3</v>
      </c>
      <c r="V95">
        <v>3.3E-3</v>
      </c>
      <c r="W95">
        <f t="shared" si="10"/>
        <v>3.1111111111111114E-3</v>
      </c>
      <c r="X95">
        <f t="shared" si="11"/>
        <v>5.5288245798332117E-4</v>
      </c>
      <c r="Y95">
        <v>8.5000000000000006E-3</v>
      </c>
      <c r="Z95">
        <v>4.3E-3</v>
      </c>
      <c r="AA95">
        <v>5.4999999999999997E-3</v>
      </c>
      <c r="AB95">
        <v>5.8999999999999999E-3</v>
      </c>
      <c r="AC95">
        <v>2.3999999999999998E-3</v>
      </c>
      <c r="AD95">
        <v>2.5999999999999999E-3</v>
      </c>
      <c r="AE95">
        <v>1.4E-3</v>
      </c>
      <c r="AF95">
        <v>1.6999999999999999E-3</v>
      </c>
      <c r="AG95">
        <v>2.3E-3</v>
      </c>
      <c r="AH95">
        <v>1.4E-3</v>
      </c>
      <c r="AI95">
        <f t="shared" si="12"/>
        <v>3.599999999999999E-3</v>
      </c>
      <c r="AJ95">
        <f t="shared" si="13"/>
        <v>7.5144305617037073E-4</v>
      </c>
      <c r="AK95">
        <v>5.4999999999999997E-3</v>
      </c>
      <c r="AL95">
        <v>8.0000000000000004E-4</v>
      </c>
      <c r="AM95">
        <v>2.8999999999999998E-3</v>
      </c>
      <c r="AN95">
        <v>4.1000000000000003E-3</v>
      </c>
      <c r="AO95">
        <v>2.8999999999999998E-3</v>
      </c>
      <c r="AP95">
        <v>8.0000000000000004E-4</v>
      </c>
      <c r="AQ95">
        <v>5.9999999999999995E-4</v>
      </c>
      <c r="AR95">
        <v>2E-3</v>
      </c>
      <c r="AS95">
        <v>2.8999999999999998E-3</v>
      </c>
      <c r="AT95">
        <v>2.3E-3</v>
      </c>
      <c r="AU95">
        <f t="shared" si="14"/>
        <v>2.48E-3</v>
      </c>
      <c r="AV95">
        <f t="shared" si="15"/>
        <v>4.912116538610305E-4</v>
      </c>
    </row>
    <row r="96" spans="1:48" x14ac:dyDescent="0.25">
      <c r="A96" t="s">
        <v>136</v>
      </c>
      <c r="B96">
        <v>2.3E-3</v>
      </c>
      <c r="C96">
        <v>1.1599999999999999E-2</v>
      </c>
      <c r="D96">
        <v>0.05</v>
      </c>
      <c r="E96">
        <v>3.5000000000000003E-2</v>
      </c>
      <c r="F96">
        <v>1.1999999999999999E-3</v>
      </c>
      <c r="G96">
        <v>5.1000000000000004E-3</v>
      </c>
      <c r="H96">
        <v>9.7999999999999997E-3</v>
      </c>
      <c r="I96">
        <v>4.7999999999999996E-3</v>
      </c>
      <c r="J96">
        <v>3.3999999999999998E-3</v>
      </c>
      <c r="K96">
        <v>2.3999999999999998E-3</v>
      </c>
      <c r="L96">
        <f t="shared" si="8"/>
        <v>1.2560000000000002E-2</v>
      </c>
      <c r="M96">
        <f t="shared" si="9"/>
        <v>5.2187312208577625E-3</v>
      </c>
      <c r="N96">
        <v>3.6700000000000003E-2</v>
      </c>
      <c r="O96">
        <v>4.1000000000000003E-3</v>
      </c>
      <c r="P96">
        <v>9.1000000000000004E-3</v>
      </c>
      <c r="Q96">
        <v>2.4400000000000002E-2</v>
      </c>
      <c r="R96">
        <v>7.0800000000000002E-2</v>
      </c>
      <c r="S96">
        <v>6.6400000000000001E-2</v>
      </c>
      <c r="T96">
        <v>6.0400000000000002E-2</v>
      </c>
      <c r="U96">
        <v>3.6700000000000003E-2</v>
      </c>
      <c r="V96">
        <v>4.1300000000000003E-2</v>
      </c>
      <c r="W96">
        <f t="shared" si="10"/>
        <v>3.8877777777777782E-2</v>
      </c>
      <c r="X96">
        <f t="shared" si="11"/>
        <v>7.9589882414261952E-3</v>
      </c>
      <c r="Y96">
        <v>5.91E-2</v>
      </c>
      <c r="Z96">
        <v>2.7900000000000001E-2</v>
      </c>
      <c r="AA96">
        <v>7.0199999999999999E-2</v>
      </c>
      <c r="AB96">
        <v>9.7699999999999995E-2</v>
      </c>
      <c r="AC96">
        <v>2.75E-2</v>
      </c>
      <c r="AD96">
        <v>1.6E-2</v>
      </c>
      <c r="AE96">
        <v>1.5100000000000001E-2</v>
      </c>
      <c r="AF96">
        <v>4.2999999999999997E-2</v>
      </c>
      <c r="AG96">
        <v>4.6399999999999997E-2</v>
      </c>
      <c r="AH96">
        <v>6.0400000000000002E-2</v>
      </c>
      <c r="AI96">
        <f t="shared" si="12"/>
        <v>4.6330000000000003E-2</v>
      </c>
      <c r="AJ96">
        <f t="shared" si="13"/>
        <v>8.2799899355816432E-3</v>
      </c>
      <c r="AK96">
        <v>2.8000000000000001E-2</v>
      </c>
      <c r="AL96">
        <v>9.8599999999999993E-2</v>
      </c>
      <c r="AM96">
        <v>5.3900000000000003E-2</v>
      </c>
      <c r="AN96">
        <v>9.01E-2</v>
      </c>
      <c r="AO96">
        <v>4.9200000000000001E-2</v>
      </c>
      <c r="AP96">
        <v>1.54E-2</v>
      </c>
      <c r="AQ96">
        <v>2.1000000000000001E-2</v>
      </c>
      <c r="AR96">
        <v>2.53E-2</v>
      </c>
      <c r="AS96">
        <v>3.6799999999999999E-2</v>
      </c>
      <c r="AT96">
        <v>2.1999999999999999E-2</v>
      </c>
      <c r="AU96">
        <f t="shared" si="14"/>
        <v>4.4030000000000007E-2</v>
      </c>
      <c r="AV96">
        <f t="shared" si="15"/>
        <v>9.2615699413100376E-3</v>
      </c>
    </row>
    <row r="97" spans="1:48" x14ac:dyDescent="0.25">
      <c r="A97" t="s">
        <v>60</v>
      </c>
      <c r="B97">
        <v>1E-4</v>
      </c>
      <c r="C97">
        <v>0</v>
      </c>
      <c r="D97">
        <v>0</v>
      </c>
      <c r="E97">
        <v>0</v>
      </c>
      <c r="F97">
        <v>0</v>
      </c>
      <c r="G97">
        <v>2.9999999999999997E-4</v>
      </c>
      <c r="H97">
        <v>1.1999999999999999E-3</v>
      </c>
      <c r="I97">
        <v>5.9999999999999995E-4</v>
      </c>
      <c r="J97">
        <v>1.1000000000000001E-3</v>
      </c>
      <c r="K97">
        <v>1.1000000000000001E-3</v>
      </c>
      <c r="L97">
        <f t="shared" si="8"/>
        <v>4.4000000000000002E-4</v>
      </c>
      <c r="M97">
        <f t="shared" si="9"/>
        <v>1.6275407487644934E-4</v>
      </c>
      <c r="N97">
        <v>0</v>
      </c>
      <c r="O97">
        <v>1E-4</v>
      </c>
      <c r="P97">
        <v>0</v>
      </c>
      <c r="Q97">
        <v>1E-4</v>
      </c>
      <c r="R97">
        <v>0</v>
      </c>
      <c r="S97">
        <v>0</v>
      </c>
      <c r="T97">
        <v>0</v>
      </c>
      <c r="U97">
        <v>0</v>
      </c>
      <c r="V97">
        <v>0</v>
      </c>
      <c r="W97">
        <f t="shared" si="10"/>
        <v>2.2222222222222223E-5</v>
      </c>
      <c r="X97">
        <f t="shared" si="11"/>
        <v>1.4698618394803281E-5</v>
      </c>
      <c r="Y97">
        <v>8.9999999999999998E-4</v>
      </c>
      <c r="Z97">
        <v>2.9999999999999997E-4</v>
      </c>
      <c r="AA97">
        <v>2.0000000000000001E-4</v>
      </c>
      <c r="AB97">
        <v>2.0000000000000001E-4</v>
      </c>
      <c r="AC97">
        <v>5.0000000000000001E-4</v>
      </c>
      <c r="AD97">
        <v>2.0000000000000001E-4</v>
      </c>
      <c r="AE97">
        <v>2.9999999999999997E-4</v>
      </c>
      <c r="AF97">
        <v>3.8999999999999998E-3</v>
      </c>
      <c r="AG97">
        <v>2.0000000000000001E-4</v>
      </c>
      <c r="AH97">
        <v>2E-3</v>
      </c>
      <c r="AI97">
        <f t="shared" si="12"/>
        <v>8.699999999999999E-4</v>
      </c>
      <c r="AJ97">
        <f t="shared" si="13"/>
        <v>3.806573262134856E-4</v>
      </c>
      <c r="AK97">
        <v>2E-3</v>
      </c>
      <c r="AL97">
        <v>2.9999999999999997E-4</v>
      </c>
      <c r="AM97">
        <v>4.0000000000000002E-4</v>
      </c>
      <c r="AN97">
        <v>5.9999999999999995E-4</v>
      </c>
      <c r="AO97">
        <v>4.0000000000000002E-4</v>
      </c>
      <c r="AP97">
        <v>1E-4</v>
      </c>
      <c r="AQ97">
        <v>5.0000000000000001E-4</v>
      </c>
      <c r="AR97">
        <v>2.9999999999999997E-4</v>
      </c>
      <c r="AS97">
        <v>1.6999999999999999E-3</v>
      </c>
      <c r="AT97">
        <v>1E-4</v>
      </c>
      <c r="AU97">
        <f t="shared" si="14"/>
        <v>6.4000000000000005E-4</v>
      </c>
      <c r="AV97">
        <f t="shared" si="15"/>
        <v>2.08806130178211E-4</v>
      </c>
    </row>
    <row r="98" spans="1:48" x14ac:dyDescent="0.25">
      <c r="A98" t="s">
        <v>61</v>
      </c>
      <c r="B98">
        <v>1.5E-3</v>
      </c>
      <c r="C98">
        <v>4.0000000000000002E-4</v>
      </c>
      <c r="D98">
        <v>6.9999999999999999E-4</v>
      </c>
      <c r="E98">
        <v>2.0000000000000001E-4</v>
      </c>
      <c r="F98">
        <v>6.9999999999999999E-4</v>
      </c>
      <c r="G98">
        <v>4.4999999999999997E-3</v>
      </c>
      <c r="H98">
        <v>5.7799999999999997E-2</v>
      </c>
      <c r="I98">
        <v>8.3000000000000001E-3</v>
      </c>
      <c r="J98">
        <v>1.67E-2</v>
      </c>
      <c r="K98">
        <v>3.3700000000000001E-2</v>
      </c>
      <c r="L98">
        <f t="shared" si="8"/>
        <v>1.2449999999999999E-2</v>
      </c>
      <c r="M98">
        <f t="shared" si="9"/>
        <v>6.0534333692174687E-3</v>
      </c>
      <c r="N98">
        <v>2.7000000000000001E-3</v>
      </c>
      <c r="O98">
        <v>2.2000000000000001E-3</v>
      </c>
      <c r="P98">
        <v>3.0000000000000001E-3</v>
      </c>
      <c r="Q98">
        <v>9.7000000000000003E-3</v>
      </c>
      <c r="R98">
        <v>1E-4</v>
      </c>
      <c r="S98">
        <v>8.0000000000000004E-4</v>
      </c>
      <c r="T98">
        <v>3.0000000000000001E-3</v>
      </c>
      <c r="U98">
        <v>2.0000000000000001E-4</v>
      </c>
      <c r="V98">
        <v>2.0000000000000001E-4</v>
      </c>
      <c r="W98">
        <f t="shared" si="10"/>
        <v>2.4333333333333329E-3</v>
      </c>
      <c r="X98">
        <f t="shared" si="11"/>
        <v>9.9763609486514578E-4</v>
      </c>
      <c r="Y98">
        <v>2.5000000000000001E-3</v>
      </c>
      <c r="Z98">
        <v>3.3E-3</v>
      </c>
      <c r="AA98">
        <v>2.5000000000000001E-3</v>
      </c>
      <c r="AB98">
        <v>2.2000000000000001E-3</v>
      </c>
      <c r="AC98">
        <v>2.5999999999999999E-3</v>
      </c>
      <c r="AD98">
        <v>4.8999999999999998E-3</v>
      </c>
      <c r="AE98">
        <v>5.5999999999999999E-3</v>
      </c>
      <c r="AF98">
        <v>2.12E-2</v>
      </c>
      <c r="AG98">
        <v>5.7999999999999996E-3</v>
      </c>
      <c r="AH98">
        <v>1.0699999999999999E-2</v>
      </c>
      <c r="AI98">
        <f t="shared" si="12"/>
        <v>6.1300000000000009E-3</v>
      </c>
      <c r="AJ98">
        <f t="shared" si="13"/>
        <v>1.8623790042726412E-3</v>
      </c>
      <c r="AK98">
        <v>1.3899999999999999E-2</v>
      </c>
      <c r="AL98">
        <v>4.1000000000000003E-3</v>
      </c>
      <c r="AM98">
        <v>3.0000000000000001E-3</v>
      </c>
      <c r="AN98">
        <v>4.7999999999999996E-3</v>
      </c>
      <c r="AO98">
        <v>3.8999999999999998E-3</v>
      </c>
      <c r="AP98">
        <v>1.1000000000000001E-3</v>
      </c>
      <c r="AQ98">
        <v>1E-3</v>
      </c>
      <c r="AR98">
        <v>1.09E-2</v>
      </c>
      <c r="AS98">
        <v>3.5000000000000001E-3</v>
      </c>
      <c r="AT98">
        <v>5.9999999999999995E-4</v>
      </c>
      <c r="AU98">
        <f t="shared" si="14"/>
        <v>4.6800000000000001E-3</v>
      </c>
      <c r="AV98">
        <f t="shared" si="15"/>
        <v>1.3819310161268302E-3</v>
      </c>
    </row>
    <row r="99" spans="1:48" x14ac:dyDescent="0.25">
      <c r="A99" t="s">
        <v>66</v>
      </c>
      <c r="B99">
        <v>2.9999999999999997E-4</v>
      </c>
      <c r="C99">
        <v>2.0000000000000001E-4</v>
      </c>
      <c r="D99">
        <v>2.0000000000000001E-4</v>
      </c>
      <c r="E99">
        <v>1E-4</v>
      </c>
      <c r="F99">
        <v>1E-4</v>
      </c>
      <c r="G99">
        <v>4.0000000000000002E-4</v>
      </c>
      <c r="H99">
        <v>5.9999999999999995E-4</v>
      </c>
      <c r="I99">
        <v>5.0000000000000001E-4</v>
      </c>
      <c r="J99">
        <v>5.0000000000000001E-4</v>
      </c>
      <c r="K99">
        <v>2.9999999999999997E-4</v>
      </c>
      <c r="L99">
        <f t="shared" si="8"/>
        <v>3.2000000000000003E-4</v>
      </c>
      <c r="M99">
        <f t="shared" si="9"/>
        <v>5.5377492419453827E-5</v>
      </c>
      <c r="N99">
        <v>2.9999999999999997E-4</v>
      </c>
      <c r="O99">
        <v>2.9999999999999997E-4</v>
      </c>
      <c r="P99">
        <v>4.0000000000000002E-4</v>
      </c>
      <c r="Q99">
        <v>2.0000000000000001E-4</v>
      </c>
      <c r="R99">
        <v>2.0000000000000001E-4</v>
      </c>
      <c r="S99">
        <v>0</v>
      </c>
      <c r="T99">
        <v>1E-4</v>
      </c>
      <c r="U99">
        <v>2.0000000000000001E-4</v>
      </c>
      <c r="V99">
        <v>1E-4</v>
      </c>
      <c r="W99">
        <f t="shared" si="10"/>
        <v>2.0000000000000004E-4</v>
      </c>
      <c r="X99">
        <f t="shared" si="11"/>
        <v>4.0824829046386298E-5</v>
      </c>
      <c r="Y99">
        <v>1E-4</v>
      </c>
      <c r="Z99">
        <v>1E-4</v>
      </c>
      <c r="AA99">
        <v>1E-4</v>
      </c>
      <c r="AB99">
        <v>4.0000000000000002E-4</v>
      </c>
      <c r="AC99">
        <v>2.0000000000000001E-4</v>
      </c>
      <c r="AD99">
        <v>2.0000000000000001E-4</v>
      </c>
      <c r="AE99">
        <v>2.0000000000000001E-4</v>
      </c>
      <c r="AF99">
        <v>1E-4</v>
      </c>
      <c r="AG99">
        <v>2.0000000000000001E-4</v>
      </c>
      <c r="AH99">
        <v>5.0000000000000001E-4</v>
      </c>
      <c r="AI99">
        <f t="shared" si="12"/>
        <v>2.1000000000000004E-4</v>
      </c>
      <c r="AJ99">
        <f t="shared" si="13"/>
        <v>4.3333333333333327E-5</v>
      </c>
      <c r="AK99">
        <v>1E-4</v>
      </c>
      <c r="AL99">
        <v>1E-4</v>
      </c>
      <c r="AM99">
        <v>2.0000000000000001E-4</v>
      </c>
      <c r="AN99">
        <v>1E-4</v>
      </c>
      <c r="AO99">
        <v>1E-4</v>
      </c>
      <c r="AP99">
        <v>0</v>
      </c>
      <c r="AQ99">
        <v>0</v>
      </c>
      <c r="AR99">
        <v>0</v>
      </c>
      <c r="AS99">
        <v>0</v>
      </c>
      <c r="AT99">
        <v>1E-4</v>
      </c>
      <c r="AU99">
        <f t="shared" si="14"/>
        <v>7.0000000000000007E-5</v>
      </c>
      <c r="AV99">
        <f t="shared" si="15"/>
        <v>2.1343747458109498E-5</v>
      </c>
    </row>
    <row r="100" spans="1:48" x14ac:dyDescent="0.25">
      <c r="A100" t="s">
        <v>137</v>
      </c>
      <c r="B100">
        <v>0</v>
      </c>
      <c r="C100">
        <v>1E-4</v>
      </c>
      <c r="D100">
        <v>2.0000000000000001E-4</v>
      </c>
      <c r="E100">
        <v>1E-4</v>
      </c>
      <c r="F100">
        <v>6.9999999999999999E-4</v>
      </c>
      <c r="G100">
        <v>0</v>
      </c>
      <c r="H100">
        <v>5.0000000000000001E-4</v>
      </c>
      <c r="I100">
        <v>4.0000000000000002E-4</v>
      </c>
      <c r="J100">
        <v>0</v>
      </c>
      <c r="K100">
        <v>5.0000000000000001E-4</v>
      </c>
      <c r="L100">
        <f t="shared" si="8"/>
        <v>2.5000000000000001E-4</v>
      </c>
      <c r="M100">
        <f t="shared" si="9"/>
        <v>8.0622577482985491E-5</v>
      </c>
      <c r="N100">
        <v>2.5000000000000001E-3</v>
      </c>
      <c r="O100">
        <v>2.0000000000000001E-4</v>
      </c>
      <c r="P100">
        <v>1.8E-3</v>
      </c>
      <c r="Q100">
        <v>2.0000000000000001E-4</v>
      </c>
      <c r="R100">
        <v>4.0000000000000002E-4</v>
      </c>
      <c r="S100">
        <v>5.9999999999999995E-4</v>
      </c>
      <c r="T100">
        <v>2.3999999999999998E-3</v>
      </c>
      <c r="U100">
        <v>1E-4</v>
      </c>
      <c r="V100">
        <v>4.0000000000000002E-4</v>
      </c>
      <c r="W100">
        <f t="shared" si="10"/>
        <v>9.5555555555555541E-4</v>
      </c>
      <c r="X100">
        <f t="shared" si="11"/>
        <v>3.2918717704501221E-4</v>
      </c>
      <c r="Y100">
        <v>4.0000000000000002E-4</v>
      </c>
      <c r="Z100">
        <v>2.9999999999999997E-4</v>
      </c>
      <c r="AA100">
        <v>5.9999999999999995E-4</v>
      </c>
      <c r="AB100">
        <v>8.9999999999999998E-4</v>
      </c>
      <c r="AC100">
        <v>2.9999999999999997E-4</v>
      </c>
      <c r="AD100">
        <v>0</v>
      </c>
      <c r="AE100">
        <v>5.0000000000000001E-4</v>
      </c>
      <c r="AF100">
        <v>6.9999999999999999E-4</v>
      </c>
      <c r="AG100">
        <v>2.0000000000000001E-4</v>
      </c>
      <c r="AH100">
        <v>2.9999999999999997E-4</v>
      </c>
      <c r="AI100">
        <f t="shared" si="12"/>
        <v>4.1999999999999996E-4</v>
      </c>
      <c r="AJ100">
        <f t="shared" si="13"/>
        <v>8.2731157639939044E-5</v>
      </c>
      <c r="AK100">
        <v>5.0000000000000001E-4</v>
      </c>
      <c r="AL100">
        <v>1E-4</v>
      </c>
      <c r="AM100">
        <v>2.0000000000000001E-4</v>
      </c>
      <c r="AN100">
        <v>5.0000000000000001E-4</v>
      </c>
      <c r="AO100">
        <v>2.9999999999999997E-4</v>
      </c>
      <c r="AP100">
        <v>5.9999999999999995E-4</v>
      </c>
      <c r="AQ100">
        <v>2.0000000000000001E-4</v>
      </c>
      <c r="AR100">
        <v>1E-4</v>
      </c>
      <c r="AS100">
        <v>1E-4</v>
      </c>
      <c r="AT100">
        <v>6.9999999999999999E-4</v>
      </c>
      <c r="AU100">
        <f t="shared" si="14"/>
        <v>3.2999999999999994E-4</v>
      </c>
      <c r="AV100">
        <f t="shared" si="15"/>
        <v>7.1569701845279612E-5</v>
      </c>
    </row>
    <row r="101" spans="1:48" x14ac:dyDescent="0.25">
      <c r="A101" t="s">
        <v>75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f t="shared" si="8"/>
        <v>0</v>
      </c>
      <c r="M101">
        <f t="shared" si="9"/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f t="shared" si="10"/>
        <v>0</v>
      </c>
      <c r="X101">
        <f t="shared" si="11"/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2.9999999999999997E-4</v>
      </c>
      <c r="AG101">
        <v>0</v>
      </c>
      <c r="AH101">
        <v>0</v>
      </c>
      <c r="AI101">
        <f t="shared" si="12"/>
        <v>2.9999999999999997E-5</v>
      </c>
      <c r="AJ101">
        <f t="shared" si="13"/>
        <v>2.9999999999999994E-5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f t="shared" si="14"/>
        <v>0</v>
      </c>
      <c r="AV101">
        <f t="shared" si="15"/>
        <v>0</v>
      </c>
    </row>
    <row r="102" spans="1:48" x14ac:dyDescent="0.25">
      <c r="A102" t="s">
        <v>143</v>
      </c>
      <c r="B102">
        <v>2.0000000000000001E-4</v>
      </c>
      <c r="C102">
        <v>4.0000000000000002E-4</v>
      </c>
      <c r="D102">
        <v>4.0000000000000002E-4</v>
      </c>
      <c r="E102">
        <v>0</v>
      </c>
      <c r="F102">
        <v>0</v>
      </c>
      <c r="G102">
        <v>0</v>
      </c>
      <c r="H102">
        <v>1E-4</v>
      </c>
      <c r="I102">
        <v>1E-4</v>
      </c>
      <c r="J102">
        <v>0</v>
      </c>
      <c r="K102">
        <v>0</v>
      </c>
      <c r="L102">
        <f t="shared" si="8"/>
        <v>1.2000000000000002E-4</v>
      </c>
      <c r="M102">
        <f t="shared" si="9"/>
        <v>5.1207638319124045E-5</v>
      </c>
      <c r="N102">
        <v>2.0000000000000001E-4</v>
      </c>
      <c r="O102">
        <v>2.0000000000000001E-4</v>
      </c>
      <c r="P102">
        <v>8.0000000000000004E-4</v>
      </c>
      <c r="Q102">
        <v>2.9999999999999997E-4</v>
      </c>
      <c r="R102">
        <v>0</v>
      </c>
      <c r="S102">
        <v>0</v>
      </c>
      <c r="T102">
        <v>0</v>
      </c>
      <c r="U102">
        <v>0</v>
      </c>
      <c r="V102">
        <v>0</v>
      </c>
      <c r="W102">
        <f t="shared" si="10"/>
        <v>1.6666666666666666E-4</v>
      </c>
      <c r="X102">
        <f t="shared" si="11"/>
        <v>8.8191710368819686E-5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f t="shared" si="12"/>
        <v>0</v>
      </c>
      <c r="AJ102">
        <f t="shared" si="13"/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f t="shared" si="14"/>
        <v>0</v>
      </c>
      <c r="AV102">
        <f t="shared" si="15"/>
        <v>0</v>
      </c>
    </row>
    <row r="103" spans="1:48" x14ac:dyDescent="0.25">
      <c r="A103" t="s">
        <v>109</v>
      </c>
      <c r="B103">
        <v>1.6000000000000001E-3</v>
      </c>
      <c r="C103">
        <v>4.4999999999999997E-3</v>
      </c>
      <c r="D103">
        <v>3.3999999999999998E-3</v>
      </c>
      <c r="E103">
        <v>1.6000000000000001E-3</v>
      </c>
      <c r="F103">
        <v>3.3E-3</v>
      </c>
      <c r="G103">
        <v>3.5000000000000001E-3</v>
      </c>
      <c r="H103">
        <v>2.7000000000000001E-3</v>
      </c>
      <c r="I103">
        <v>2.8E-3</v>
      </c>
      <c r="J103">
        <v>3.5000000000000001E-3</v>
      </c>
      <c r="K103">
        <v>2.2000000000000001E-3</v>
      </c>
      <c r="L103">
        <f t="shared" si="8"/>
        <v>2.9100000000000003E-3</v>
      </c>
      <c r="M103">
        <f t="shared" si="9"/>
        <v>2.9076527379390482E-4</v>
      </c>
      <c r="N103">
        <v>2.3E-3</v>
      </c>
      <c r="O103">
        <v>4.3E-3</v>
      </c>
      <c r="P103">
        <v>3.0999999999999999E-3</v>
      </c>
      <c r="Q103">
        <v>2.5000000000000001E-3</v>
      </c>
      <c r="R103">
        <v>1.1999999999999999E-3</v>
      </c>
      <c r="S103">
        <v>1.1000000000000001E-3</v>
      </c>
      <c r="T103">
        <v>1.6999999999999999E-3</v>
      </c>
      <c r="U103">
        <v>3.5000000000000001E-3</v>
      </c>
      <c r="V103">
        <v>3.2000000000000002E-3</v>
      </c>
      <c r="W103">
        <f t="shared" si="10"/>
        <v>2.5444444444444447E-3</v>
      </c>
      <c r="X103">
        <f t="shared" si="11"/>
        <v>3.6136743039887591E-4</v>
      </c>
      <c r="Y103">
        <v>3.7000000000000002E-3</v>
      </c>
      <c r="Z103">
        <v>2.8999999999999998E-3</v>
      </c>
      <c r="AA103">
        <v>1.8E-3</v>
      </c>
      <c r="AB103">
        <v>8.9999999999999998E-4</v>
      </c>
      <c r="AC103">
        <v>3.5000000000000001E-3</v>
      </c>
      <c r="AD103">
        <v>1E-3</v>
      </c>
      <c r="AE103">
        <v>2.2000000000000001E-3</v>
      </c>
      <c r="AF103">
        <v>1.2999999999999999E-3</v>
      </c>
      <c r="AG103">
        <v>2.0999999999999999E-3</v>
      </c>
      <c r="AH103">
        <v>3.2000000000000002E-3</v>
      </c>
      <c r="AI103">
        <f t="shared" si="12"/>
        <v>2.2600000000000003E-3</v>
      </c>
      <c r="AJ103">
        <f t="shared" si="13"/>
        <v>3.2496153618543841E-4</v>
      </c>
      <c r="AK103">
        <v>2.2000000000000001E-3</v>
      </c>
      <c r="AL103">
        <v>2.8999999999999998E-3</v>
      </c>
      <c r="AM103">
        <v>3.3E-3</v>
      </c>
      <c r="AN103">
        <v>1.8E-3</v>
      </c>
      <c r="AO103">
        <v>1.6000000000000001E-3</v>
      </c>
      <c r="AP103">
        <v>2.3999999999999998E-3</v>
      </c>
      <c r="AQ103">
        <v>1.1000000000000001E-3</v>
      </c>
      <c r="AR103">
        <v>3.0999999999999999E-3</v>
      </c>
      <c r="AS103">
        <v>2.2000000000000001E-3</v>
      </c>
      <c r="AT103">
        <v>2.0999999999999999E-3</v>
      </c>
      <c r="AU103">
        <f t="shared" si="14"/>
        <v>2.2700000000000003E-3</v>
      </c>
      <c r="AV103">
        <f t="shared" si="15"/>
        <v>2.170765354021991E-4</v>
      </c>
    </row>
    <row r="104" spans="1:48" x14ac:dyDescent="0.25">
      <c r="A104" t="s">
        <v>110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f t="shared" si="8"/>
        <v>0</v>
      </c>
      <c r="M104">
        <f t="shared" si="9"/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f t="shared" si="10"/>
        <v>0</v>
      </c>
      <c r="X104">
        <f t="shared" si="11"/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f t="shared" si="12"/>
        <v>0</v>
      </c>
      <c r="AJ104">
        <f t="shared" si="13"/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1E-4</v>
      </c>
      <c r="AQ104">
        <v>0</v>
      </c>
      <c r="AR104">
        <v>0</v>
      </c>
      <c r="AS104">
        <v>0</v>
      </c>
      <c r="AT104">
        <v>0</v>
      </c>
      <c r="AU104">
        <f t="shared" si="14"/>
        <v>1.0000000000000001E-5</v>
      </c>
      <c r="AV104">
        <f t="shared" si="15"/>
        <v>9.9999999999999974E-6</v>
      </c>
    </row>
    <row r="105" spans="1:48" x14ac:dyDescent="0.25">
      <c r="A105" t="s">
        <v>138</v>
      </c>
      <c r="B105">
        <v>1.1999999999999999E-3</v>
      </c>
      <c r="C105">
        <v>8.0000000000000004E-4</v>
      </c>
      <c r="D105">
        <v>2.9999999999999997E-4</v>
      </c>
      <c r="E105">
        <v>6.9999999999999999E-4</v>
      </c>
      <c r="F105">
        <v>6.9999999999999999E-4</v>
      </c>
      <c r="G105">
        <v>5.0000000000000001E-4</v>
      </c>
      <c r="H105">
        <v>2.9999999999999997E-4</v>
      </c>
      <c r="I105">
        <v>1.1000000000000001E-3</v>
      </c>
      <c r="J105">
        <v>5.0000000000000001E-4</v>
      </c>
      <c r="K105">
        <v>0</v>
      </c>
      <c r="L105">
        <f t="shared" si="8"/>
        <v>6.1000000000000008E-4</v>
      </c>
      <c r="M105">
        <f t="shared" si="9"/>
        <v>1.1685698761972069E-4</v>
      </c>
      <c r="N105">
        <v>0</v>
      </c>
      <c r="O105">
        <v>2.9999999999999997E-4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2.0000000000000001E-4</v>
      </c>
      <c r="W105">
        <f t="shared" si="10"/>
        <v>5.5555555555555558E-5</v>
      </c>
      <c r="X105">
        <f t="shared" si="11"/>
        <v>3.7679611017362598E-5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1E-4</v>
      </c>
      <c r="AE105">
        <v>0</v>
      </c>
      <c r="AF105">
        <v>0</v>
      </c>
      <c r="AG105">
        <v>0</v>
      </c>
      <c r="AH105">
        <v>0</v>
      </c>
      <c r="AI105">
        <f t="shared" si="12"/>
        <v>1.0000000000000001E-5</v>
      </c>
      <c r="AJ105">
        <f t="shared" si="13"/>
        <v>9.9999999999999974E-6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f t="shared" si="14"/>
        <v>0</v>
      </c>
      <c r="AV105">
        <f t="shared" si="15"/>
        <v>0</v>
      </c>
    </row>
    <row r="106" spans="1:48" x14ac:dyDescent="0.25">
      <c r="A106" t="s">
        <v>41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f t="shared" si="8"/>
        <v>0</v>
      </c>
      <c r="M106">
        <f t="shared" si="9"/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f t="shared" si="10"/>
        <v>0</v>
      </c>
      <c r="X106">
        <f t="shared" si="11"/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f t="shared" si="12"/>
        <v>0</v>
      </c>
      <c r="AJ106">
        <f t="shared" si="13"/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f t="shared" si="14"/>
        <v>0</v>
      </c>
      <c r="AV106">
        <f t="shared" si="15"/>
        <v>0</v>
      </c>
    </row>
    <row r="107" spans="1:48" x14ac:dyDescent="0.25">
      <c r="A107" t="s">
        <v>44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f t="shared" si="8"/>
        <v>0</v>
      </c>
      <c r="M107">
        <f t="shared" si="9"/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f t="shared" si="10"/>
        <v>0</v>
      </c>
      <c r="X107">
        <f t="shared" si="11"/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f t="shared" si="12"/>
        <v>0</v>
      </c>
      <c r="AJ107">
        <f t="shared" si="13"/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f t="shared" si="14"/>
        <v>0</v>
      </c>
      <c r="AV107">
        <f t="shared" si="15"/>
        <v>0</v>
      </c>
    </row>
    <row r="108" spans="1:48" x14ac:dyDescent="0.25">
      <c r="A108" t="s">
        <v>68</v>
      </c>
      <c r="B108">
        <v>1E-4</v>
      </c>
      <c r="C108">
        <v>0</v>
      </c>
      <c r="D108">
        <v>2.0000000000000001E-4</v>
      </c>
      <c r="E108">
        <v>0</v>
      </c>
      <c r="F108">
        <v>1E-4</v>
      </c>
      <c r="G108">
        <v>1E-4</v>
      </c>
      <c r="H108">
        <v>2.0000000000000001E-4</v>
      </c>
      <c r="I108">
        <v>1E-4</v>
      </c>
      <c r="J108">
        <v>1E-4</v>
      </c>
      <c r="K108">
        <v>1E-4</v>
      </c>
      <c r="L108">
        <f t="shared" si="8"/>
        <v>1E-4</v>
      </c>
      <c r="M108">
        <f t="shared" si="9"/>
        <v>2.1081851067789197E-5</v>
      </c>
      <c r="N108">
        <v>1E-4</v>
      </c>
      <c r="O108">
        <v>1E-4</v>
      </c>
      <c r="P108">
        <v>1E-4</v>
      </c>
      <c r="Q108">
        <v>1E-4</v>
      </c>
      <c r="R108">
        <v>1E-4</v>
      </c>
      <c r="S108">
        <v>1E-4</v>
      </c>
      <c r="T108">
        <v>1E-4</v>
      </c>
      <c r="U108">
        <v>2.0000000000000001E-4</v>
      </c>
      <c r="V108">
        <v>0</v>
      </c>
      <c r="W108">
        <f t="shared" si="10"/>
        <v>1E-4</v>
      </c>
      <c r="X108">
        <f t="shared" si="11"/>
        <v>1.6666666666666667E-5</v>
      </c>
      <c r="Y108">
        <v>2.0000000000000001E-4</v>
      </c>
      <c r="Z108">
        <v>1E-4</v>
      </c>
      <c r="AA108">
        <v>1E-4</v>
      </c>
      <c r="AB108">
        <v>0</v>
      </c>
      <c r="AC108">
        <v>1E-4</v>
      </c>
      <c r="AD108">
        <v>1E-4</v>
      </c>
      <c r="AE108">
        <v>0</v>
      </c>
      <c r="AF108">
        <v>0</v>
      </c>
      <c r="AG108">
        <v>1E-4</v>
      </c>
      <c r="AH108">
        <v>1E-4</v>
      </c>
      <c r="AI108">
        <f t="shared" si="12"/>
        <v>8.000000000000002E-5</v>
      </c>
      <c r="AJ108">
        <f t="shared" si="13"/>
        <v>2.0000000000000002E-5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f t="shared" si="14"/>
        <v>0</v>
      </c>
      <c r="AV108">
        <f t="shared" si="15"/>
        <v>0</v>
      </c>
    </row>
    <row r="109" spans="1:48" x14ac:dyDescent="0.25">
      <c r="A109" t="s">
        <v>111</v>
      </c>
      <c r="B109">
        <v>9.4399999999999998E-2</v>
      </c>
      <c r="C109">
        <v>7.22E-2</v>
      </c>
      <c r="D109">
        <v>7.0499999999999993E-2</v>
      </c>
      <c r="E109">
        <v>8.3099999999999993E-2</v>
      </c>
      <c r="F109">
        <v>0.10199999999999999</v>
      </c>
      <c r="G109">
        <v>7.0599999999999996E-2</v>
      </c>
      <c r="H109">
        <v>5.91E-2</v>
      </c>
      <c r="I109">
        <v>9.3200000000000005E-2</v>
      </c>
      <c r="J109">
        <v>9.7900000000000001E-2</v>
      </c>
      <c r="K109">
        <v>0.1145</v>
      </c>
      <c r="L109">
        <f t="shared" si="8"/>
        <v>8.5750000000000007E-2</v>
      </c>
      <c r="M109">
        <f t="shared" si="9"/>
        <v>5.5090884505111645E-3</v>
      </c>
      <c r="N109">
        <v>6.88E-2</v>
      </c>
      <c r="O109">
        <v>0.13519999999999999</v>
      </c>
      <c r="P109">
        <v>0.1108</v>
      </c>
      <c r="Q109">
        <v>6.7299999999999999E-2</v>
      </c>
      <c r="R109">
        <v>9.4500000000000001E-2</v>
      </c>
      <c r="S109">
        <v>6.4000000000000001E-2</v>
      </c>
      <c r="T109">
        <v>4.8500000000000001E-2</v>
      </c>
      <c r="U109">
        <v>0.14380000000000001</v>
      </c>
      <c r="V109">
        <v>9.6600000000000005E-2</v>
      </c>
      <c r="W109">
        <f t="shared" si="10"/>
        <v>9.2166666666666675E-2</v>
      </c>
      <c r="X109">
        <f t="shared" si="11"/>
        <v>1.1026898929436145E-2</v>
      </c>
      <c r="Y109">
        <v>8.0600000000000005E-2</v>
      </c>
      <c r="Z109">
        <v>0.13420000000000001</v>
      </c>
      <c r="AA109">
        <v>9.1899999999999996E-2</v>
      </c>
      <c r="AB109">
        <v>5.1200000000000002E-2</v>
      </c>
      <c r="AC109">
        <v>9.3600000000000003E-2</v>
      </c>
      <c r="AD109">
        <v>5.8099999999999999E-2</v>
      </c>
      <c r="AE109">
        <v>6.6299999999999998E-2</v>
      </c>
      <c r="AF109">
        <v>5.0900000000000001E-2</v>
      </c>
      <c r="AG109">
        <v>5.8299999999999998E-2</v>
      </c>
      <c r="AH109">
        <v>4.6100000000000002E-2</v>
      </c>
      <c r="AI109">
        <f t="shared" si="12"/>
        <v>7.3120000000000004E-2</v>
      </c>
      <c r="AJ109">
        <f t="shared" si="13"/>
        <v>8.663381428621145E-3</v>
      </c>
      <c r="AK109">
        <v>8.2199999999999995E-2</v>
      </c>
      <c r="AL109">
        <v>2.93E-2</v>
      </c>
      <c r="AM109">
        <v>9.7600000000000006E-2</v>
      </c>
      <c r="AN109">
        <v>4.8800000000000003E-2</v>
      </c>
      <c r="AO109">
        <v>5.5100000000000003E-2</v>
      </c>
      <c r="AP109">
        <v>5.4699999999999999E-2</v>
      </c>
      <c r="AQ109">
        <v>4.9799999999999997E-2</v>
      </c>
      <c r="AR109">
        <v>6.6199999999999995E-2</v>
      </c>
      <c r="AS109">
        <v>5.9499999999999997E-2</v>
      </c>
      <c r="AT109">
        <v>4.8800000000000003E-2</v>
      </c>
      <c r="AU109">
        <f t="shared" si="14"/>
        <v>5.9199999999999996E-2</v>
      </c>
      <c r="AV109">
        <f t="shared" si="15"/>
        <v>6.0446486893596966E-3</v>
      </c>
    </row>
    <row r="110" spans="1:48" x14ac:dyDescent="0.25">
      <c r="A110" t="s">
        <v>113</v>
      </c>
      <c r="B110">
        <v>5.9999999999999995E-4</v>
      </c>
      <c r="C110">
        <v>8.0000000000000004E-4</v>
      </c>
      <c r="D110">
        <v>2.2000000000000001E-3</v>
      </c>
      <c r="E110">
        <v>1.1000000000000001E-3</v>
      </c>
      <c r="F110">
        <v>1.1000000000000001E-3</v>
      </c>
      <c r="G110">
        <v>1E-3</v>
      </c>
      <c r="H110">
        <v>1.8E-3</v>
      </c>
      <c r="I110">
        <v>1.1999999999999999E-3</v>
      </c>
      <c r="J110">
        <v>1.6000000000000001E-3</v>
      </c>
      <c r="K110">
        <v>1.5E-3</v>
      </c>
      <c r="L110">
        <f t="shared" si="8"/>
        <v>1.2899999999999999E-3</v>
      </c>
      <c r="M110">
        <f t="shared" si="9"/>
        <v>1.5307950004273378E-4</v>
      </c>
      <c r="N110">
        <v>1.6999999999999999E-3</v>
      </c>
      <c r="O110">
        <v>2.0999999999999999E-3</v>
      </c>
      <c r="P110">
        <v>8.9999999999999998E-4</v>
      </c>
      <c r="Q110">
        <v>1.1999999999999999E-3</v>
      </c>
      <c r="R110">
        <v>1.1000000000000001E-3</v>
      </c>
      <c r="S110">
        <v>2.9999999999999997E-4</v>
      </c>
      <c r="T110">
        <v>1.1999999999999999E-3</v>
      </c>
      <c r="U110">
        <v>1E-3</v>
      </c>
      <c r="V110">
        <v>1.1000000000000001E-3</v>
      </c>
      <c r="W110">
        <f t="shared" si="10"/>
        <v>1.1777777777777776E-3</v>
      </c>
      <c r="X110">
        <f t="shared" si="11"/>
        <v>1.6731355940417325E-4</v>
      </c>
      <c r="Y110">
        <v>1.8E-3</v>
      </c>
      <c r="Z110">
        <v>2.0999999999999999E-3</v>
      </c>
      <c r="AA110">
        <v>1.5E-3</v>
      </c>
      <c r="AB110">
        <v>8.9999999999999998E-4</v>
      </c>
      <c r="AC110">
        <v>1.4E-3</v>
      </c>
      <c r="AD110">
        <v>2E-3</v>
      </c>
      <c r="AE110">
        <v>1.5E-3</v>
      </c>
      <c r="AF110">
        <v>1.1999999999999999E-3</v>
      </c>
      <c r="AG110">
        <v>2.7000000000000001E-3</v>
      </c>
      <c r="AH110">
        <v>1.1000000000000001E-3</v>
      </c>
      <c r="AI110">
        <f t="shared" si="12"/>
        <v>1.6199999999999999E-3</v>
      </c>
      <c r="AJ110">
        <f t="shared" si="13"/>
        <v>1.7048949136725899E-4</v>
      </c>
      <c r="AK110">
        <v>2.0999999999999999E-3</v>
      </c>
      <c r="AL110">
        <v>2.5000000000000001E-3</v>
      </c>
      <c r="AM110">
        <v>2.3E-3</v>
      </c>
      <c r="AN110">
        <v>1.2999999999999999E-3</v>
      </c>
      <c r="AO110">
        <v>2.0999999999999999E-3</v>
      </c>
      <c r="AP110">
        <v>1.5E-3</v>
      </c>
      <c r="AQ110">
        <v>1.5E-3</v>
      </c>
      <c r="AR110">
        <v>1.1999999999999999E-3</v>
      </c>
      <c r="AS110">
        <v>1.5E-3</v>
      </c>
      <c r="AT110">
        <v>2.0999999999999999E-3</v>
      </c>
      <c r="AU110">
        <f t="shared" si="14"/>
        <v>1.8099999999999998E-3</v>
      </c>
      <c r="AV110">
        <f t="shared" si="15"/>
        <v>1.4487542541400484E-4</v>
      </c>
    </row>
    <row r="111" spans="1:48" x14ac:dyDescent="0.25">
      <c r="A111" t="s">
        <v>139</v>
      </c>
      <c r="B111">
        <v>1.6199999999999999E-2</v>
      </c>
      <c r="C111">
        <v>1.11E-2</v>
      </c>
      <c r="D111">
        <v>2.98E-2</v>
      </c>
      <c r="E111">
        <v>1.1599999999999999E-2</v>
      </c>
      <c r="F111">
        <v>1.37E-2</v>
      </c>
      <c r="G111">
        <v>0.01</v>
      </c>
      <c r="H111">
        <v>1.9099999999999999E-2</v>
      </c>
      <c r="I111">
        <v>2.3199999999999998E-2</v>
      </c>
      <c r="J111">
        <v>2.1499999999999998E-2</v>
      </c>
      <c r="K111">
        <v>2.7400000000000001E-2</v>
      </c>
      <c r="L111">
        <f t="shared" si="8"/>
        <v>1.8359999999999998E-2</v>
      </c>
      <c r="M111">
        <f t="shared" si="9"/>
        <v>2.2138553601253083E-3</v>
      </c>
      <c r="N111">
        <v>1.2500000000000001E-2</v>
      </c>
      <c r="O111">
        <v>2.3199999999999998E-2</v>
      </c>
      <c r="P111">
        <v>1.2E-2</v>
      </c>
      <c r="Q111">
        <v>7.6E-3</v>
      </c>
      <c r="R111">
        <v>7.6E-3</v>
      </c>
      <c r="S111">
        <v>1.0999999999999999E-2</v>
      </c>
      <c r="T111">
        <v>1.3899999999999999E-2</v>
      </c>
      <c r="U111">
        <v>1.2999999999999999E-2</v>
      </c>
      <c r="V111">
        <v>2.3800000000000002E-2</v>
      </c>
      <c r="W111">
        <f t="shared" si="10"/>
        <v>1.3844444444444444E-2</v>
      </c>
      <c r="X111">
        <f t="shared" si="11"/>
        <v>1.9672394018516236E-3</v>
      </c>
      <c r="Y111">
        <v>1.7000000000000001E-2</v>
      </c>
      <c r="Z111">
        <v>1.2800000000000001E-2</v>
      </c>
      <c r="AA111">
        <v>1.12E-2</v>
      </c>
      <c r="AB111">
        <v>8.9999999999999993E-3</v>
      </c>
      <c r="AC111">
        <v>1.61E-2</v>
      </c>
      <c r="AD111">
        <v>1.2500000000000001E-2</v>
      </c>
      <c r="AE111">
        <v>1.2800000000000001E-2</v>
      </c>
      <c r="AF111">
        <v>9.5999999999999992E-3</v>
      </c>
      <c r="AG111">
        <v>1.15E-2</v>
      </c>
      <c r="AH111">
        <v>1.6500000000000001E-2</v>
      </c>
      <c r="AI111">
        <f t="shared" si="12"/>
        <v>1.29E-2</v>
      </c>
      <c r="AJ111">
        <f t="shared" si="13"/>
        <v>8.8906942611049491E-4</v>
      </c>
      <c r="AK111">
        <v>1.41E-2</v>
      </c>
      <c r="AL111">
        <v>1.46E-2</v>
      </c>
      <c r="AM111">
        <v>8.6E-3</v>
      </c>
      <c r="AN111">
        <v>1.26E-2</v>
      </c>
      <c r="AO111">
        <v>9.5999999999999992E-3</v>
      </c>
      <c r="AP111">
        <v>1.11E-2</v>
      </c>
      <c r="AQ111">
        <v>7.1000000000000004E-3</v>
      </c>
      <c r="AR111">
        <v>1.4800000000000001E-2</v>
      </c>
      <c r="AS111">
        <v>1.7000000000000001E-2</v>
      </c>
      <c r="AT111">
        <v>1.15E-2</v>
      </c>
      <c r="AU111">
        <f t="shared" si="14"/>
        <v>1.21E-2</v>
      </c>
      <c r="AV111">
        <f t="shared" si="15"/>
        <v>9.8126901963166489E-4</v>
      </c>
    </row>
    <row r="112" spans="1:48" x14ac:dyDescent="0.25">
      <c r="A112" t="s">
        <v>144</v>
      </c>
      <c r="B112">
        <v>0</v>
      </c>
      <c r="C112">
        <v>0</v>
      </c>
      <c r="D112">
        <v>0</v>
      </c>
      <c r="E112">
        <v>2.0000000000000001E-4</v>
      </c>
      <c r="F112">
        <v>1E-4</v>
      </c>
      <c r="G112">
        <v>8.9999999999999998E-4</v>
      </c>
      <c r="H112">
        <v>1E-4</v>
      </c>
      <c r="I112">
        <v>1E-4</v>
      </c>
      <c r="J112">
        <v>1E-4</v>
      </c>
      <c r="K112">
        <v>0</v>
      </c>
      <c r="L112">
        <f t="shared" si="8"/>
        <v>1.5000000000000001E-4</v>
      </c>
      <c r="M112">
        <f t="shared" si="9"/>
        <v>8.5958646388184181E-5</v>
      </c>
      <c r="N112">
        <v>0</v>
      </c>
      <c r="O112">
        <v>0</v>
      </c>
      <c r="P112">
        <v>0</v>
      </c>
      <c r="Q112">
        <v>1E-4</v>
      </c>
      <c r="R112">
        <v>0</v>
      </c>
      <c r="S112">
        <v>0</v>
      </c>
      <c r="T112">
        <v>0</v>
      </c>
      <c r="U112">
        <v>0</v>
      </c>
      <c r="V112">
        <v>0</v>
      </c>
      <c r="W112">
        <f t="shared" si="10"/>
        <v>1.1111111111111112E-5</v>
      </c>
      <c r="X112">
        <f t="shared" si="11"/>
        <v>1.1111111111111113E-5</v>
      </c>
      <c r="Y112">
        <v>0</v>
      </c>
      <c r="Z112">
        <v>0</v>
      </c>
      <c r="AA112">
        <v>1E-4</v>
      </c>
      <c r="AB112">
        <v>2.0000000000000001E-4</v>
      </c>
      <c r="AC112">
        <v>0</v>
      </c>
      <c r="AD112">
        <v>2.0000000000000001E-4</v>
      </c>
      <c r="AE112">
        <v>0</v>
      </c>
      <c r="AF112">
        <v>0</v>
      </c>
      <c r="AG112">
        <v>0</v>
      </c>
      <c r="AH112">
        <v>0</v>
      </c>
      <c r="AI112">
        <f t="shared" si="12"/>
        <v>5.0000000000000002E-5</v>
      </c>
      <c r="AJ112">
        <f t="shared" si="13"/>
        <v>2.6874192494328498E-5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f t="shared" si="14"/>
        <v>0</v>
      </c>
      <c r="AV112">
        <f t="shared" si="15"/>
        <v>0</v>
      </c>
    </row>
    <row r="113" spans="1:48" x14ac:dyDescent="0.25">
      <c r="A113" t="s">
        <v>49</v>
      </c>
      <c r="B113">
        <v>1.0800000000000001E-2</v>
      </c>
      <c r="C113">
        <v>1.35E-2</v>
      </c>
      <c r="D113">
        <v>1.06E-2</v>
      </c>
      <c r="E113">
        <v>1.4999999999999999E-2</v>
      </c>
      <c r="F113">
        <v>1.12E-2</v>
      </c>
      <c r="G113">
        <v>1.5699999999999999E-2</v>
      </c>
      <c r="H113">
        <v>1.7899999999999999E-2</v>
      </c>
      <c r="I113">
        <v>1.35E-2</v>
      </c>
      <c r="J113">
        <v>7.6E-3</v>
      </c>
      <c r="K113">
        <v>1.0200000000000001E-2</v>
      </c>
      <c r="L113">
        <f t="shared" si="8"/>
        <v>1.26E-2</v>
      </c>
      <c r="M113">
        <f t="shared" si="9"/>
        <v>9.7205395369232906E-4</v>
      </c>
      <c r="N113">
        <v>1.4500000000000001E-2</v>
      </c>
      <c r="O113">
        <v>1.04E-2</v>
      </c>
      <c r="P113">
        <v>1.01E-2</v>
      </c>
      <c r="Q113">
        <v>9.7999999999999997E-3</v>
      </c>
      <c r="R113">
        <v>8.8000000000000005E-3</v>
      </c>
      <c r="S113">
        <v>1.2999999999999999E-3</v>
      </c>
      <c r="T113">
        <v>1.0200000000000001E-2</v>
      </c>
      <c r="U113">
        <v>1.0699999999999999E-2</v>
      </c>
      <c r="V113">
        <v>8.9999999999999993E-3</v>
      </c>
      <c r="W113">
        <f t="shared" si="10"/>
        <v>9.4222222222222207E-3</v>
      </c>
      <c r="X113">
        <f t="shared" si="11"/>
        <v>1.1553952880313048E-3</v>
      </c>
      <c r="Y113">
        <v>1.06E-2</v>
      </c>
      <c r="Z113">
        <v>1.55E-2</v>
      </c>
      <c r="AA113">
        <v>1.0500000000000001E-2</v>
      </c>
      <c r="AB113">
        <v>7.1999999999999998E-3</v>
      </c>
      <c r="AC113">
        <v>1.4500000000000001E-2</v>
      </c>
      <c r="AD113">
        <v>1.0699999999999999E-2</v>
      </c>
      <c r="AE113">
        <v>8.8999999999999999E-3</v>
      </c>
      <c r="AF113">
        <v>8.6E-3</v>
      </c>
      <c r="AG113">
        <v>1.9699999999999999E-2</v>
      </c>
      <c r="AH113">
        <v>1.0699999999999999E-2</v>
      </c>
      <c r="AI113">
        <f t="shared" si="12"/>
        <v>1.1689999999999999E-2</v>
      </c>
      <c r="AJ113">
        <f t="shared" si="13"/>
        <v>1.1954961777902572E-3</v>
      </c>
      <c r="AK113">
        <v>2.29E-2</v>
      </c>
      <c r="AL113">
        <v>1.9900000000000001E-2</v>
      </c>
      <c r="AM113">
        <v>2.0400000000000001E-2</v>
      </c>
      <c r="AN113">
        <v>2.2200000000000001E-2</v>
      </c>
      <c r="AO113">
        <v>2.8400000000000002E-2</v>
      </c>
      <c r="AP113">
        <v>1.5800000000000002E-2</v>
      </c>
      <c r="AQ113">
        <v>1.1599999999999999E-2</v>
      </c>
      <c r="AR113">
        <v>1.32E-2</v>
      </c>
      <c r="AS113">
        <v>1.6199999999999999E-2</v>
      </c>
      <c r="AT113">
        <v>1.9599999999999999E-2</v>
      </c>
      <c r="AU113">
        <f t="shared" si="14"/>
        <v>1.9020000000000002E-2</v>
      </c>
      <c r="AV113">
        <f t="shared" si="15"/>
        <v>1.5755633912984924E-3</v>
      </c>
    </row>
    <row r="114" spans="1:48" x14ac:dyDescent="0.25">
      <c r="A114" t="s">
        <v>56</v>
      </c>
      <c r="B114">
        <v>5.9999999999999995E-4</v>
      </c>
      <c r="C114">
        <v>0</v>
      </c>
      <c r="D114">
        <v>1.6000000000000001E-3</v>
      </c>
      <c r="E114">
        <v>2.0000000000000001E-4</v>
      </c>
      <c r="F114">
        <v>1E-4</v>
      </c>
      <c r="G114">
        <v>2.9999999999999997E-4</v>
      </c>
      <c r="H114">
        <v>2.9999999999999997E-4</v>
      </c>
      <c r="I114">
        <v>2.9999999999999997E-4</v>
      </c>
      <c r="J114">
        <v>8.0000000000000004E-4</v>
      </c>
      <c r="K114">
        <v>2.9999999999999997E-4</v>
      </c>
      <c r="L114">
        <f t="shared" si="8"/>
        <v>4.4999999999999999E-4</v>
      </c>
      <c r="M114">
        <f t="shared" si="9"/>
        <v>1.470071804746663E-4</v>
      </c>
      <c r="N114">
        <v>2.0000000000000001E-4</v>
      </c>
      <c r="O114">
        <v>2.5999999999999999E-3</v>
      </c>
      <c r="P114">
        <v>2.0000000000000001E-4</v>
      </c>
      <c r="Q114">
        <v>5.0000000000000001E-4</v>
      </c>
      <c r="R114">
        <v>0</v>
      </c>
      <c r="S114">
        <v>1E-4</v>
      </c>
      <c r="T114">
        <v>2.9999999999999997E-4</v>
      </c>
      <c r="U114">
        <v>4.0000000000000002E-4</v>
      </c>
      <c r="V114">
        <v>1E-3</v>
      </c>
      <c r="W114">
        <f t="shared" si="10"/>
        <v>5.888888888888889E-4</v>
      </c>
      <c r="X114">
        <f t="shared" si="11"/>
        <v>2.6948739634744228E-4</v>
      </c>
      <c r="Y114">
        <v>2.9999999999999997E-4</v>
      </c>
      <c r="Z114">
        <v>4.0000000000000002E-4</v>
      </c>
      <c r="AA114">
        <v>1E-4</v>
      </c>
      <c r="AB114">
        <v>8.9999999999999998E-4</v>
      </c>
      <c r="AC114">
        <v>1.9E-3</v>
      </c>
      <c r="AD114">
        <v>5.9999999999999995E-4</v>
      </c>
      <c r="AE114">
        <v>2.0000000000000001E-4</v>
      </c>
      <c r="AF114">
        <v>1.1000000000000001E-3</v>
      </c>
      <c r="AG114">
        <v>8.0000000000000004E-4</v>
      </c>
      <c r="AH114">
        <v>1.2999999999999999E-3</v>
      </c>
      <c r="AI114">
        <f t="shared" si="12"/>
        <v>7.6000000000000004E-4</v>
      </c>
      <c r="AJ114">
        <f t="shared" si="13"/>
        <v>1.7776388834631177E-4</v>
      </c>
      <c r="AK114">
        <v>3.0999999999999999E-3</v>
      </c>
      <c r="AL114">
        <v>1.1000000000000001E-3</v>
      </c>
      <c r="AM114">
        <v>7.6E-3</v>
      </c>
      <c r="AN114">
        <v>2.3E-3</v>
      </c>
      <c r="AO114">
        <v>2.7000000000000001E-3</v>
      </c>
      <c r="AP114">
        <v>3.3999999999999998E-3</v>
      </c>
      <c r="AQ114">
        <v>2.8E-3</v>
      </c>
      <c r="AR114">
        <v>2.5000000000000001E-3</v>
      </c>
      <c r="AS114">
        <v>2.0999999999999999E-3</v>
      </c>
      <c r="AT114">
        <v>4.7000000000000002E-3</v>
      </c>
      <c r="AU114">
        <f t="shared" si="14"/>
        <v>3.2300000000000002E-3</v>
      </c>
      <c r="AV114">
        <f t="shared" si="15"/>
        <v>5.6746022866022161E-4</v>
      </c>
    </row>
    <row r="115" spans="1:48" x14ac:dyDescent="0.25">
      <c r="A115" t="s">
        <v>72</v>
      </c>
      <c r="B115">
        <v>8.3999999999999995E-3</v>
      </c>
      <c r="C115">
        <v>2.8E-3</v>
      </c>
      <c r="D115">
        <v>2.1000000000000001E-2</v>
      </c>
      <c r="E115">
        <v>5.7000000000000002E-3</v>
      </c>
      <c r="F115">
        <v>8.2000000000000007E-3</v>
      </c>
      <c r="G115">
        <v>2.3E-3</v>
      </c>
      <c r="H115">
        <v>2.7000000000000001E-3</v>
      </c>
      <c r="I115">
        <v>2E-3</v>
      </c>
      <c r="J115">
        <v>1.6000000000000001E-3</v>
      </c>
      <c r="K115">
        <v>3.2000000000000002E-3</v>
      </c>
      <c r="L115">
        <f t="shared" si="8"/>
        <v>5.79E-3</v>
      </c>
      <c r="M115">
        <f t="shared" si="9"/>
        <v>1.8656812875372541E-3</v>
      </c>
      <c r="N115">
        <v>4.0000000000000002E-4</v>
      </c>
      <c r="O115">
        <v>3.8E-3</v>
      </c>
      <c r="P115">
        <v>7.7999999999999996E-3</v>
      </c>
      <c r="Q115">
        <v>8.8000000000000005E-3</v>
      </c>
      <c r="R115">
        <v>2E-3</v>
      </c>
      <c r="S115">
        <v>2.0000000000000001E-4</v>
      </c>
      <c r="T115">
        <v>5.5999999999999999E-3</v>
      </c>
      <c r="U115">
        <v>2.5000000000000001E-3</v>
      </c>
      <c r="V115">
        <v>4.3E-3</v>
      </c>
      <c r="W115">
        <f t="shared" si="10"/>
        <v>3.9333333333333338E-3</v>
      </c>
      <c r="X115">
        <f t="shared" si="11"/>
        <v>1.012285642604014E-3</v>
      </c>
      <c r="Y115">
        <v>1E-3</v>
      </c>
      <c r="Z115">
        <v>5.0000000000000001E-3</v>
      </c>
      <c r="AA115">
        <v>5.5999999999999999E-3</v>
      </c>
      <c r="AB115">
        <v>4.4999999999999997E-3</v>
      </c>
      <c r="AC115">
        <v>4.1999999999999997E-3</v>
      </c>
      <c r="AD115">
        <v>6.1000000000000004E-3</v>
      </c>
      <c r="AE115">
        <v>4.1000000000000003E-3</v>
      </c>
      <c r="AF115">
        <v>5.7999999999999996E-3</v>
      </c>
      <c r="AG115">
        <v>3.8999999999999998E-3</v>
      </c>
      <c r="AH115">
        <v>8.3000000000000001E-3</v>
      </c>
      <c r="AI115">
        <f t="shared" si="12"/>
        <v>4.8500000000000001E-3</v>
      </c>
      <c r="AJ115">
        <f t="shared" si="13"/>
        <v>5.9427827376294575E-4</v>
      </c>
      <c r="AK115">
        <v>1.1999999999999999E-3</v>
      </c>
      <c r="AL115">
        <v>2E-3</v>
      </c>
      <c r="AM115">
        <v>3.5999999999999999E-3</v>
      </c>
      <c r="AN115">
        <v>1.1999999999999999E-3</v>
      </c>
      <c r="AO115">
        <v>1.2999999999999999E-3</v>
      </c>
      <c r="AP115">
        <v>3.8999999999999998E-3</v>
      </c>
      <c r="AQ115">
        <v>8.2000000000000007E-3</v>
      </c>
      <c r="AR115">
        <v>6.8999999999999999E-3</v>
      </c>
      <c r="AS115">
        <v>7.4000000000000003E-3</v>
      </c>
      <c r="AT115">
        <v>3.3999999999999998E-3</v>
      </c>
      <c r="AU115">
        <f t="shared" si="14"/>
        <v>3.9100000000000003E-3</v>
      </c>
      <c r="AV115">
        <f t="shared" si="15"/>
        <v>8.5002614338880423E-4</v>
      </c>
    </row>
    <row r="116" spans="1:48" x14ac:dyDescent="0.25">
      <c r="A116" t="s">
        <v>145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f t="shared" si="8"/>
        <v>0</v>
      </c>
      <c r="M116">
        <f t="shared" si="9"/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f t="shared" si="10"/>
        <v>0</v>
      </c>
      <c r="X116">
        <f t="shared" si="11"/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f t="shared" si="12"/>
        <v>0</v>
      </c>
      <c r="AJ116">
        <f t="shared" si="13"/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f t="shared" si="14"/>
        <v>0</v>
      </c>
      <c r="AV116">
        <f t="shared" si="15"/>
        <v>0</v>
      </c>
    </row>
    <row r="117" spans="1:48" x14ac:dyDescent="0.25">
      <c r="A117" t="s">
        <v>152</v>
      </c>
      <c r="B117">
        <v>0</v>
      </c>
      <c r="C117">
        <v>0</v>
      </c>
      <c r="D117">
        <v>0</v>
      </c>
      <c r="E117">
        <v>0</v>
      </c>
      <c r="F117">
        <v>1E-4</v>
      </c>
      <c r="G117">
        <v>1E-4</v>
      </c>
      <c r="H117">
        <v>1E-4</v>
      </c>
      <c r="I117">
        <v>0</v>
      </c>
      <c r="J117">
        <v>0</v>
      </c>
      <c r="K117">
        <v>0</v>
      </c>
      <c r="L117">
        <f t="shared" si="8"/>
        <v>3.0000000000000004E-5</v>
      </c>
      <c r="M117">
        <f t="shared" si="9"/>
        <v>1.5275252316519466E-5</v>
      </c>
      <c r="N117">
        <v>0</v>
      </c>
      <c r="O117">
        <v>2.0000000000000001E-4</v>
      </c>
      <c r="P117">
        <v>1E-4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f t="shared" si="10"/>
        <v>3.3333333333333335E-5</v>
      </c>
      <c r="X117">
        <f t="shared" si="11"/>
        <v>2.3570226039551585E-5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f t="shared" si="12"/>
        <v>0</v>
      </c>
      <c r="AJ117">
        <f t="shared" si="13"/>
        <v>0</v>
      </c>
      <c r="AK117">
        <v>0</v>
      </c>
      <c r="AL117">
        <v>0</v>
      </c>
      <c r="AM117">
        <v>1E-4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f t="shared" si="14"/>
        <v>1.0000000000000001E-5</v>
      </c>
      <c r="AV117">
        <f t="shared" si="15"/>
        <v>9.9999999999999974E-6</v>
      </c>
    </row>
    <row r="118" spans="1:48" x14ac:dyDescent="0.25">
      <c r="A118" t="s">
        <v>50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f t="shared" si="8"/>
        <v>0</v>
      </c>
      <c r="M118">
        <f t="shared" si="9"/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f t="shared" si="10"/>
        <v>0</v>
      </c>
      <c r="X118">
        <f t="shared" si="11"/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f t="shared" si="12"/>
        <v>0</v>
      </c>
      <c r="AJ118">
        <f t="shared" si="13"/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f t="shared" si="14"/>
        <v>0</v>
      </c>
      <c r="AV118">
        <f t="shared" si="15"/>
        <v>0</v>
      </c>
    </row>
    <row r="119" spans="1:48" x14ac:dyDescent="0.25">
      <c r="B119">
        <f>SUM(B4:B118)</f>
        <v>0.99979999999999969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F4858-C460-4AD6-BEF3-8CB44C9B9791}">
  <dimension ref="A1:R119"/>
  <sheetViews>
    <sheetView workbookViewId="0">
      <selection activeCell="D4" sqref="D4"/>
    </sheetView>
  </sheetViews>
  <sheetFormatPr defaultRowHeight="15" x14ac:dyDescent="0.25"/>
  <cols>
    <col min="1" max="1" width="36.85546875" customWidth="1"/>
    <col min="12" max="12" width="9.140625" style="1"/>
    <col min="14" max="14" width="9.5703125" style="1" bestFit="1" customWidth="1"/>
    <col min="16" max="16" width="9.140625" style="1"/>
    <col min="18" max="18" width="9.140625" style="1"/>
  </cols>
  <sheetData>
    <row r="1" spans="1:18" x14ac:dyDescent="0.25">
      <c r="A1" t="s">
        <v>154</v>
      </c>
    </row>
    <row r="2" spans="1:18" x14ac:dyDescent="0.25">
      <c r="A2" t="s">
        <v>164</v>
      </c>
    </row>
    <row r="3" spans="1:18" x14ac:dyDescent="0.25">
      <c r="A3" t="s">
        <v>169</v>
      </c>
      <c r="B3" t="s">
        <v>180</v>
      </c>
      <c r="C3" t="s">
        <v>181</v>
      </c>
      <c r="D3" t="s">
        <v>180</v>
      </c>
      <c r="E3" t="s">
        <v>181</v>
      </c>
      <c r="F3" t="s">
        <v>180</v>
      </c>
      <c r="G3" t="s">
        <v>181</v>
      </c>
      <c r="H3" t="s">
        <v>180</v>
      </c>
      <c r="I3" t="s">
        <v>181</v>
      </c>
    </row>
    <row r="4" spans="1:18" x14ac:dyDescent="0.25">
      <c r="A4" t="s">
        <v>76</v>
      </c>
      <c r="B4">
        <v>9.8999999999999999E-4</v>
      </c>
      <c r="C4">
        <v>9.2436164159080312E-5</v>
      </c>
      <c r="D4">
        <v>7.222222222222223E-4</v>
      </c>
      <c r="E4">
        <v>1.4315665251916806E-4</v>
      </c>
      <c r="F4">
        <v>3.3E-4</v>
      </c>
      <c r="G4">
        <v>3.6666666666666659E-5</v>
      </c>
      <c r="H4">
        <v>2.0000000000000001E-4</v>
      </c>
      <c r="I4">
        <v>2.108185106778919E-5</v>
      </c>
      <c r="K4">
        <f>B4*100</f>
        <v>9.9000000000000005E-2</v>
      </c>
      <c r="L4" s="1">
        <f t="shared" ref="L4:R4" si="0">C4*100</f>
        <v>9.2436164159080316E-3</v>
      </c>
      <c r="M4" s="1">
        <f t="shared" si="0"/>
        <v>7.2222222222222229E-2</v>
      </c>
      <c r="N4" s="1">
        <f t="shared" si="0"/>
        <v>1.4315665251916807E-2</v>
      </c>
      <c r="O4">
        <f t="shared" si="0"/>
        <v>3.3000000000000002E-2</v>
      </c>
      <c r="P4" s="1">
        <f t="shared" si="0"/>
        <v>3.6666666666666657E-3</v>
      </c>
      <c r="Q4">
        <f t="shared" si="0"/>
        <v>0.02</v>
      </c>
      <c r="R4" s="1">
        <f t="shared" si="0"/>
        <v>2.1081851067789189E-3</v>
      </c>
    </row>
    <row r="5" spans="1:18" x14ac:dyDescent="0.25">
      <c r="A5" t="s">
        <v>114</v>
      </c>
      <c r="B5">
        <v>3.5999999999999997E-4</v>
      </c>
      <c r="C5">
        <v>1.2840906856172147E-4</v>
      </c>
      <c r="D5">
        <v>1.0333333333333334E-3</v>
      </c>
      <c r="E5">
        <v>6.2427736001093471E-4</v>
      </c>
      <c r="F5">
        <v>1E-4</v>
      </c>
      <c r="G5">
        <v>9.9999999999999991E-5</v>
      </c>
      <c r="H5">
        <v>0</v>
      </c>
      <c r="I5">
        <v>0</v>
      </c>
      <c r="K5">
        <f t="shared" ref="K5:K68" si="1">B5*100</f>
        <v>3.5999999999999997E-2</v>
      </c>
      <c r="L5" s="1">
        <f t="shared" ref="L5:L68" si="2">C5*100</f>
        <v>1.2840906856172146E-2</v>
      </c>
      <c r="M5" s="1">
        <f t="shared" ref="M5:M68" si="3">D5*100</f>
        <v>0.10333333333333333</v>
      </c>
      <c r="N5" s="1">
        <f t="shared" ref="N5:N68" si="4">E5*100</f>
        <v>6.242773600109347E-2</v>
      </c>
      <c r="O5">
        <f t="shared" ref="O5:O68" si="5">F5*100</f>
        <v>0.01</v>
      </c>
      <c r="P5" s="1">
        <f t="shared" ref="P5:P68" si="6">G5*100</f>
        <v>9.9999999999999985E-3</v>
      </c>
      <c r="Q5">
        <f t="shared" ref="Q5:Q68" si="7">H5*100</f>
        <v>0</v>
      </c>
      <c r="R5" s="1">
        <f t="shared" ref="R5:R68" si="8">I5*100</f>
        <v>0</v>
      </c>
    </row>
    <row r="6" spans="1:18" x14ac:dyDescent="0.25">
      <c r="A6" t="s">
        <v>81</v>
      </c>
      <c r="B6">
        <v>8.9900000000000015E-3</v>
      </c>
      <c r="C6">
        <v>3.0717512196718577E-3</v>
      </c>
      <c r="D6">
        <v>5.2555555555555558E-3</v>
      </c>
      <c r="E6">
        <v>1.2719310680910771E-3</v>
      </c>
      <c r="F6">
        <v>4.8200000000000005E-3</v>
      </c>
      <c r="G6">
        <v>1.2216382443260357E-3</v>
      </c>
      <c r="H6">
        <v>1.1299999999999999E-3</v>
      </c>
      <c r="I6">
        <v>4.479707331710162E-4</v>
      </c>
      <c r="K6">
        <f t="shared" si="1"/>
        <v>0.89900000000000013</v>
      </c>
      <c r="L6" s="1">
        <f t="shared" si="2"/>
        <v>0.30717512196718577</v>
      </c>
      <c r="M6" s="1">
        <f t="shared" si="3"/>
        <v>0.52555555555555555</v>
      </c>
      <c r="N6" s="1">
        <f t="shared" si="4"/>
        <v>0.1271931068091077</v>
      </c>
      <c r="O6">
        <f t="shared" si="5"/>
        <v>0.48200000000000004</v>
      </c>
      <c r="P6" s="1">
        <f t="shared" si="6"/>
        <v>0.12216382443260357</v>
      </c>
      <c r="Q6">
        <f t="shared" si="7"/>
        <v>0.11299999999999999</v>
      </c>
      <c r="R6" s="1">
        <f t="shared" si="8"/>
        <v>4.4797073317101622E-2</v>
      </c>
    </row>
    <row r="7" spans="1:18" x14ac:dyDescent="0.25">
      <c r="A7" t="s">
        <v>82</v>
      </c>
      <c r="B7">
        <v>3.1E-4</v>
      </c>
      <c r="C7">
        <v>5.0442486501405177E-5</v>
      </c>
      <c r="D7">
        <v>1.5555555555555559E-4</v>
      </c>
      <c r="E7">
        <v>4.4444444444444447E-5</v>
      </c>
      <c r="F7">
        <v>7.0000000000000007E-5</v>
      </c>
      <c r="G7">
        <v>1.5275252316519466E-5</v>
      </c>
      <c r="H7">
        <v>5.0000000000000002E-5</v>
      </c>
      <c r="I7">
        <v>2.2360679774997901E-5</v>
      </c>
      <c r="K7">
        <f t="shared" si="1"/>
        <v>3.1E-2</v>
      </c>
      <c r="L7" s="1">
        <f t="shared" si="2"/>
        <v>5.0442486501405173E-3</v>
      </c>
      <c r="M7" s="1">
        <f t="shared" si="3"/>
        <v>1.5555555555555559E-2</v>
      </c>
      <c r="N7" s="1">
        <f t="shared" si="4"/>
        <v>4.4444444444444444E-3</v>
      </c>
      <c r="O7">
        <f t="shared" si="5"/>
        <v>7.000000000000001E-3</v>
      </c>
      <c r="P7" s="1">
        <f t="shared" si="6"/>
        <v>1.5275252316519466E-3</v>
      </c>
      <c r="Q7">
        <f t="shared" si="7"/>
        <v>5.0000000000000001E-3</v>
      </c>
      <c r="R7" s="1">
        <f t="shared" si="8"/>
        <v>2.2360679774997903E-3</v>
      </c>
    </row>
    <row r="8" spans="1:18" x14ac:dyDescent="0.25">
      <c r="A8" t="s">
        <v>77</v>
      </c>
      <c r="B8">
        <v>7.0000000000000007E-5</v>
      </c>
      <c r="C8">
        <v>1.5275252316519466E-5</v>
      </c>
      <c r="D8">
        <v>1.1111111111111112E-4</v>
      </c>
      <c r="E8">
        <v>2.6057865332352389E-5</v>
      </c>
      <c r="F8">
        <v>1.3999999999999999E-4</v>
      </c>
      <c r="G8">
        <v>3.0550504633038926E-5</v>
      </c>
      <c r="H8">
        <v>4.0000000000000003E-5</v>
      </c>
      <c r="I8">
        <v>2.2110831935702667E-5</v>
      </c>
      <c r="K8">
        <f t="shared" si="1"/>
        <v>7.000000000000001E-3</v>
      </c>
      <c r="L8" s="1">
        <f t="shared" si="2"/>
        <v>1.5275252316519466E-3</v>
      </c>
      <c r="M8" s="1">
        <f t="shared" si="3"/>
        <v>1.1111111111111112E-2</v>
      </c>
      <c r="N8" s="1">
        <f t="shared" si="4"/>
        <v>2.6057865332352386E-3</v>
      </c>
      <c r="O8">
        <f t="shared" si="5"/>
        <v>1.3999999999999999E-2</v>
      </c>
      <c r="P8" s="1">
        <f t="shared" si="6"/>
        <v>3.0550504633038928E-3</v>
      </c>
      <c r="Q8">
        <f t="shared" si="7"/>
        <v>4.0000000000000001E-3</v>
      </c>
      <c r="R8" s="1">
        <f t="shared" si="8"/>
        <v>2.2110831935702666E-3</v>
      </c>
    </row>
    <row r="9" spans="1:18" x14ac:dyDescent="0.25">
      <c r="A9" t="s">
        <v>83</v>
      </c>
      <c r="B9">
        <v>3.3E-4</v>
      </c>
      <c r="C9">
        <v>5.3851648071345039E-5</v>
      </c>
      <c r="D9">
        <v>4.7777777777777776E-4</v>
      </c>
      <c r="E9">
        <v>9.2462872094962458E-5</v>
      </c>
      <c r="F9">
        <v>2.5999999999999998E-4</v>
      </c>
      <c r="G9">
        <v>6.1824123303304683E-5</v>
      </c>
      <c r="H9">
        <v>3.5E-4</v>
      </c>
      <c r="I9">
        <v>4.0138648595974313E-5</v>
      </c>
      <c r="K9">
        <f t="shared" si="1"/>
        <v>3.3000000000000002E-2</v>
      </c>
      <c r="L9" s="1">
        <f t="shared" si="2"/>
        <v>5.3851648071345038E-3</v>
      </c>
      <c r="M9" s="1">
        <f t="shared" si="3"/>
        <v>4.7777777777777773E-2</v>
      </c>
      <c r="N9" s="1">
        <f t="shared" si="4"/>
        <v>9.2462872094962456E-3</v>
      </c>
      <c r="O9">
        <f t="shared" si="5"/>
        <v>2.5999999999999999E-2</v>
      </c>
      <c r="P9" s="1">
        <f t="shared" si="6"/>
        <v>6.1824123303304687E-3</v>
      </c>
      <c r="Q9">
        <f t="shared" si="7"/>
        <v>3.4999999999999996E-2</v>
      </c>
      <c r="R9" s="1">
        <f t="shared" si="8"/>
        <v>4.0138648595974312E-3</v>
      </c>
    </row>
    <row r="10" spans="1:18" x14ac:dyDescent="0.25">
      <c r="A10" t="s">
        <v>84</v>
      </c>
      <c r="B10">
        <v>5.0000000000000001E-4</v>
      </c>
      <c r="C10">
        <v>1.0954451150103321E-4</v>
      </c>
      <c r="D10">
        <v>1.8888888888888891E-4</v>
      </c>
      <c r="E10">
        <v>6.9610911589675916E-5</v>
      </c>
      <c r="F10">
        <v>8.9999999999999992E-5</v>
      </c>
      <c r="G10">
        <v>4.0688518719112349E-5</v>
      </c>
      <c r="H10">
        <v>8.0000000000000007E-5</v>
      </c>
      <c r="I10">
        <v>6.9602043392736997E-5</v>
      </c>
      <c r="K10">
        <f t="shared" si="1"/>
        <v>0.05</v>
      </c>
      <c r="L10" s="1">
        <f t="shared" si="2"/>
        <v>1.0954451150103321E-2</v>
      </c>
      <c r="M10" s="1">
        <f t="shared" si="3"/>
        <v>1.8888888888888893E-2</v>
      </c>
      <c r="N10" s="1">
        <f t="shared" si="4"/>
        <v>6.9610911589675917E-3</v>
      </c>
      <c r="O10">
        <f t="shared" si="5"/>
        <v>8.9999999999999993E-3</v>
      </c>
      <c r="P10" s="1">
        <f t="shared" si="6"/>
        <v>4.0688518719112351E-3</v>
      </c>
      <c r="Q10">
        <f t="shared" si="7"/>
        <v>8.0000000000000002E-3</v>
      </c>
      <c r="R10" s="1">
        <f t="shared" si="8"/>
        <v>6.9602043392736996E-3</v>
      </c>
    </row>
    <row r="11" spans="1:18" x14ac:dyDescent="0.25">
      <c r="A11" t="s">
        <v>85</v>
      </c>
      <c r="B11">
        <v>1.0000000000000001E-5</v>
      </c>
      <c r="C11">
        <v>1.0000000000000001E-5</v>
      </c>
      <c r="D11">
        <v>1.1111111111111112E-5</v>
      </c>
      <c r="E11">
        <v>1.1111111111111113E-5</v>
      </c>
      <c r="F11">
        <v>2.0000000000000002E-5</v>
      </c>
      <c r="G11">
        <v>1.3333333333333335E-5</v>
      </c>
      <c r="H11">
        <v>3.0000000000000004E-5</v>
      </c>
      <c r="I11">
        <v>1.5275252316519466E-5</v>
      </c>
      <c r="K11">
        <f t="shared" si="1"/>
        <v>1E-3</v>
      </c>
      <c r="L11" s="1">
        <f t="shared" si="2"/>
        <v>1E-3</v>
      </c>
      <c r="M11" s="1">
        <f t="shared" si="3"/>
        <v>1.1111111111111111E-3</v>
      </c>
      <c r="N11" s="1">
        <f t="shared" si="4"/>
        <v>1.1111111111111113E-3</v>
      </c>
      <c r="O11">
        <f t="shared" si="5"/>
        <v>2E-3</v>
      </c>
      <c r="P11" s="1">
        <f t="shared" si="6"/>
        <v>1.3333333333333335E-3</v>
      </c>
      <c r="Q11">
        <f t="shared" si="7"/>
        <v>3.0000000000000005E-3</v>
      </c>
      <c r="R11" s="1">
        <f t="shared" si="8"/>
        <v>1.5275252316519466E-3</v>
      </c>
    </row>
    <row r="12" spans="1:18" x14ac:dyDescent="0.25">
      <c r="A12" t="s">
        <v>86</v>
      </c>
      <c r="B12">
        <v>8.0000000000000007E-5</v>
      </c>
      <c r="C12">
        <v>3.5901098714230028E-5</v>
      </c>
      <c r="D12">
        <v>1.2222222222222224E-4</v>
      </c>
      <c r="E12">
        <v>4.9378857873975491E-5</v>
      </c>
      <c r="F12">
        <v>0</v>
      </c>
      <c r="G12">
        <v>0</v>
      </c>
      <c r="H12">
        <v>0</v>
      </c>
      <c r="I12">
        <v>0</v>
      </c>
      <c r="K12">
        <f t="shared" si="1"/>
        <v>8.0000000000000002E-3</v>
      </c>
      <c r="L12" s="1">
        <f t="shared" si="2"/>
        <v>3.5901098714230029E-3</v>
      </c>
      <c r="M12" s="1">
        <f t="shared" si="3"/>
        <v>1.2222222222222225E-2</v>
      </c>
      <c r="N12" s="1">
        <f t="shared" si="4"/>
        <v>4.9378857873975494E-3</v>
      </c>
      <c r="O12">
        <f t="shared" si="5"/>
        <v>0</v>
      </c>
      <c r="P12" s="1">
        <f t="shared" si="6"/>
        <v>0</v>
      </c>
      <c r="Q12">
        <f t="shared" si="7"/>
        <v>0</v>
      </c>
      <c r="R12" s="1">
        <f t="shared" si="8"/>
        <v>0</v>
      </c>
    </row>
    <row r="13" spans="1:18" x14ac:dyDescent="0.25">
      <c r="A13" t="s">
        <v>87</v>
      </c>
      <c r="B13">
        <v>2.4000000000000003E-4</v>
      </c>
      <c r="C13">
        <v>6.863753427324667E-5</v>
      </c>
      <c r="D13">
        <v>4.4444444444444447E-5</v>
      </c>
      <c r="E13">
        <v>1.7568209223157664E-5</v>
      </c>
      <c r="F13">
        <v>3.0000000000000004E-5</v>
      </c>
      <c r="G13">
        <v>1.5275252316519466E-5</v>
      </c>
      <c r="H13">
        <v>2.0000000000000002E-5</v>
      </c>
      <c r="I13">
        <v>1.3333333333333335E-5</v>
      </c>
      <c r="K13">
        <f t="shared" si="1"/>
        <v>2.4000000000000004E-2</v>
      </c>
      <c r="L13" s="1">
        <f t="shared" si="2"/>
        <v>6.8637534273246672E-3</v>
      </c>
      <c r="M13" s="1">
        <f t="shared" si="3"/>
        <v>4.4444444444444444E-3</v>
      </c>
      <c r="N13" s="1">
        <f t="shared" si="4"/>
        <v>1.7568209223157664E-3</v>
      </c>
      <c r="O13">
        <f t="shared" si="5"/>
        <v>3.0000000000000005E-3</v>
      </c>
      <c r="P13" s="1">
        <f t="shared" si="6"/>
        <v>1.5275252316519466E-3</v>
      </c>
      <c r="Q13">
        <f t="shared" si="7"/>
        <v>2E-3</v>
      </c>
      <c r="R13" s="1">
        <f t="shared" si="8"/>
        <v>1.3333333333333335E-3</v>
      </c>
    </row>
    <row r="14" spans="1:18" x14ac:dyDescent="0.25">
      <c r="A14" t="s">
        <v>88</v>
      </c>
      <c r="B14">
        <v>9.7000000000000005E-4</v>
      </c>
      <c r="C14">
        <v>1.3747727084867519E-4</v>
      </c>
      <c r="D14">
        <v>8.8888888888888893E-4</v>
      </c>
      <c r="E14">
        <v>6.7586250336646879E-5</v>
      </c>
      <c r="F14">
        <v>4.6000000000000001E-4</v>
      </c>
      <c r="G14">
        <v>8.3266639978645313E-5</v>
      </c>
      <c r="H14">
        <v>6.4000000000000005E-4</v>
      </c>
      <c r="I14">
        <v>1.9955506062794355E-4</v>
      </c>
      <c r="K14">
        <f t="shared" si="1"/>
        <v>9.7000000000000003E-2</v>
      </c>
      <c r="L14" s="1">
        <f t="shared" si="2"/>
        <v>1.3747727084867519E-2</v>
      </c>
      <c r="M14" s="1">
        <f t="shared" si="3"/>
        <v>8.8888888888888892E-2</v>
      </c>
      <c r="N14" s="1">
        <f t="shared" si="4"/>
        <v>6.7586250336646881E-3</v>
      </c>
      <c r="O14">
        <f t="shared" si="5"/>
        <v>4.5999999999999999E-2</v>
      </c>
      <c r="P14" s="1">
        <f t="shared" si="6"/>
        <v>8.3266639978645321E-3</v>
      </c>
      <c r="Q14">
        <f t="shared" si="7"/>
        <v>6.4000000000000001E-2</v>
      </c>
      <c r="R14" s="1">
        <f t="shared" si="8"/>
        <v>1.9955506062794354E-2</v>
      </c>
    </row>
    <row r="15" spans="1:18" x14ac:dyDescent="0.25">
      <c r="A15" t="s">
        <v>89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K15">
        <f t="shared" si="1"/>
        <v>0</v>
      </c>
      <c r="L15" s="1">
        <f t="shared" si="2"/>
        <v>0</v>
      </c>
      <c r="M15" s="1">
        <f t="shared" si="3"/>
        <v>0</v>
      </c>
      <c r="N15" s="1">
        <f t="shared" si="4"/>
        <v>0</v>
      </c>
      <c r="O15">
        <f t="shared" si="5"/>
        <v>0</v>
      </c>
      <c r="P15" s="1">
        <f t="shared" si="6"/>
        <v>0</v>
      </c>
      <c r="Q15">
        <f t="shared" si="7"/>
        <v>0</v>
      </c>
      <c r="R15" s="1">
        <f t="shared" si="8"/>
        <v>0</v>
      </c>
    </row>
    <row r="16" spans="1:18" x14ac:dyDescent="0.25">
      <c r="A16" t="s">
        <v>153</v>
      </c>
      <c r="B16">
        <v>3.7400000000000011E-3</v>
      </c>
      <c r="C16">
        <v>1.8963239291968142E-3</v>
      </c>
      <c r="D16">
        <v>4.5744444444444449E-2</v>
      </c>
      <c r="E16">
        <v>1.0555173969710974E-2</v>
      </c>
      <c r="F16">
        <v>5.7319999999999996E-2</v>
      </c>
      <c r="G16">
        <v>1.3739996765323895E-2</v>
      </c>
      <c r="H16">
        <v>0.10721</v>
      </c>
      <c r="I16">
        <v>8.270206903229332E-3</v>
      </c>
      <c r="K16">
        <f t="shared" si="1"/>
        <v>0.37400000000000011</v>
      </c>
      <c r="L16" s="1">
        <f t="shared" si="2"/>
        <v>0.18963239291968143</v>
      </c>
      <c r="M16" s="1">
        <f t="shared" si="3"/>
        <v>4.5744444444444445</v>
      </c>
      <c r="N16" s="1">
        <f t="shared" si="4"/>
        <v>1.0555173969710974</v>
      </c>
      <c r="O16">
        <f t="shared" si="5"/>
        <v>5.7319999999999993</v>
      </c>
      <c r="P16" s="1">
        <f t="shared" si="6"/>
        <v>1.3739996765323896</v>
      </c>
      <c r="Q16">
        <f t="shared" si="7"/>
        <v>10.721</v>
      </c>
      <c r="R16" s="1">
        <f t="shared" si="8"/>
        <v>0.82702069032293324</v>
      </c>
    </row>
    <row r="17" spans="1:18" x14ac:dyDescent="0.25">
      <c r="A17" t="s">
        <v>51</v>
      </c>
      <c r="B17">
        <v>0.10353000000000001</v>
      </c>
      <c r="C17">
        <v>7.2845506229126866E-3</v>
      </c>
      <c r="D17">
        <v>6.7266666666666655E-2</v>
      </c>
      <c r="E17">
        <v>9.3572758381438772E-3</v>
      </c>
      <c r="F17">
        <v>8.9179999999999995E-2</v>
      </c>
      <c r="G17">
        <v>1.182717022603276E-2</v>
      </c>
      <c r="H17">
        <v>0.10321000000000002</v>
      </c>
      <c r="I17">
        <v>8.5045406172885359E-3</v>
      </c>
      <c r="K17">
        <f t="shared" si="1"/>
        <v>10.353000000000002</v>
      </c>
      <c r="L17" s="1">
        <f t="shared" si="2"/>
        <v>0.72845506229126866</v>
      </c>
      <c r="M17" s="1">
        <f t="shared" si="3"/>
        <v>6.7266666666666657</v>
      </c>
      <c r="N17" s="1">
        <f t="shared" si="4"/>
        <v>0.9357275838143877</v>
      </c>
      <c r="O17">
        <f t="shared" si="5"/>
        <v>8.9179999999999993</v>
      </c>
      <c r="P17" s="1">
        <f t="shared" si="6"/>
        <v>1.1827170226032759</v>
      </c>
      <c r="Q17">
        <f t="shared" si="7"/>
        <v>10.321000000000002</v>
      </c>
      <c r="R17" s="1">
        <f t="shared" si="8"/>
        <v>0.85045406172885363</v>
      </c>
    </row>
    <row r="18" spans="1:18" x14ac:dyDescent="0.25">
      <c r="A18" t="s">
        <v>47</v>
      </c>
      <c r="B18">
        <v>1.1E-4</v>
      </c>
      <c r="C18">
        <v>2.3333333333333336E-5</v>
      </c>
      <c r="D18">
        <v>1.1111111111111112E-4</v>
      </c>
      <c r="E18">
        <v>3.5136418446315321E-5</v>
      </c>
      <c r="F18">
        <v>1.8000000000000001E-4</v>
      </c>
      <c r="G18">
        <v>2.9059326290271156E-5</v>
      </c>
      <c r="H18">
        <v>2.5000000000000001E-4</v>
      </c>
      <c r="I18">
        <v>4.013864859597432E-5</v>
      </c>
      <c r="K18">
        <f t="shared" si="1"/>
        <v>1.1000000000000001E-2</v>
      </c>
      <c r="L18" s="1">
        <f t="shared" si="2"/>
        <v>2.3333333333333335E-3</v>
      </c>
      <c r="M18" s="1">
        <f t="shared" si="3"/>
        <v>1.1111111111111112E-2</v>
      </c>
      <c r="N18" s="1">
        <f t="shared" si="4"/>
        <v>3.5136418446315323E-3</v>
      </c>
      <c r="O18">
        <f t="shared" si="5"/>
        <v>1.8000000000000002E-2</v>
      </c>
      <c r="P18" s="1">
        <f t="shared" si="6"/>
        <v>2.9059326290271155E-3</v>
      </c>
      <c r="Q18">
        <f t="shared" si="7"/>
        <v>2.5000000000000001E-2</v>
      </c>
      <c r="R18" s="1">
        <f t="shared" si="8"/>
        <v>4.0138648595974321E-3</v>
      </c>
    </row>
    <row r="19" spans="1:18" x14ac:dyDescent="0.25">
      <c r="A19" t="s">
        <v>55</v>
      </c>
      <c r="B19">
        <v>1.1800000000000001E-3</v>
      </c>
      <c r="C19">
        <v>2.5068794235950887E-4</v>
      </c>
      <c r="D19">
        <v>1.2444444444444443E-3</v>
      </c>
      <c r="E19">
        <v>2.7943947422131763E-4</v>
      </c>
      <c r="F19">
        <v>1.72E-3</v>
      </c>
      <c r="G19">
        <v>4.8939872405954544E-4</v>
      </c>
      <c r="H19">
        <v>2.7000000000000001E-3</v>
      </c>
      <c r="I19">
        <v>7.5953201966005932E-4</v>
      </c>
      <c r="K19">
        <f t="shared" si="1"/>
        <v>0.11800000000000001</v>
      </c>
      <c r="L19" s="1">
        <f t="shared" si="2"/>
        <v>2.5068794235950889E-2</v>
      </c>
      <c r="M19" s="1">
        <f t="shared" si="3"/>
        <v>0.12444444444444443</v>
      </c>
      <c r="N19" s="1">
        <f t="shared" si="4"/>
        <v>2.7943947422131764E-2</v>
      </c>
      <c r="O19">
        <f t="shared" si="5"/>
        <v>0.17199999999999999</v>
      </c>
      <c r="P19" s="1">
        <f t="shared" si="6"/>
        <v>4.8939872405954543E-2</v>
      </c>
      <c r="Q19">
        <f t="shared" si="7"/>
        <v>0.27</v>
      </c>
      <c r="R19" s="1">
        <f t="shared" si="8"/>
        <v>7.5953201966005926E-2</v>
      </c>
    </row>
    <row r="20" spans="1:18" x14ac:dyDescent="0.25">
      <c r="A20" t="s">
        <v>71</v>
      </c>
      <c r="B20">
        <v>0</v>
      </c>
      <c r="C20">
        <v>0</v>
      </c>
      <c r="D20">
        <v>0</v>
      </c>
      <c r="E20">
        <v>0</v>
      </c>
      <c r="F20">
        <v>2.0000000000000002E-5</v>
      </c>
      <c r="G20">
        <v>1.3333333333333335E-5</v>
      </c>
      <c r="H20">
        <v>2.2000000000000001E-4</v>
      </c>
      <c r="I20">
        <v>4.8989794855663556E-5</v>
      </c>
      <c r="K20">
        <f t="shared" si="1"/>
        <v>0</v>
      </c>
      <c r="L20" s="1">
        <f t="shared" si="2"/>
        <v>0</v>
      </c>
      <c r="M20" s="1">
        <f t="shared" si="3"/>
        <v>0</v>
      </c>
      <c r="N20" s="1">
        <f t="shared" si="4"/>
        <v>0</v>
      </c>
      <c r="O20">
        <f t="shared" si="5"/>
        <v>2E-3</v>
      </c>
      <c r="P20" s="1">
        <f t="shared" si="6"/>
        <v>1.3333333333333335E-3</v>
      </c>
      <c r="Q20">
        <f t="shared" si="7"/>
        <v>2.2000000000000002E-2</v>
      </c>
      <c r="R20" s="1">
        <f t="shared" si="8"/>
        <v>4.8989794855663557E-3</v>
      </c>
    </row>
    <row r="21" spans="1:18" x14ac:dyDescent="0.25">
      <c r="A21" t="s">
        <v>90</v>
      </c>
      <c r="B21">
        <v>2.0000000000000002E-5</v>
      </c>
      <c r="C21">
        <v>1.3333333333333335E-5</v>
      </c>
      <c r="D21">
        <v>3.3333333333333335E-5</v>
      </c>
      <c r="E21">
        <v>1.6666666666666667E-5</v>
      </c>
      <c r="F21">
        <v>0</v>
      </c>
      <c r="G21">
        <v>0</v>
      </c>
      <c r="H21">
        <v>0</v>
      </c>
      <c r="I21">
        <v>0</v>
      </c>
      <c r="K21">
        <f t="shared" si="1"/>
        <v>2E-3</v>
      </c>
      <c r="L21" s="1">
        <f t="shared" si="2"/>
        <v>1.3333333333333335E-3</v>
      </c>
      <c r="M21" s="1">
        <f t="shared" si="3"/>
        <v>3.3333333333333335E-3</v>
      </c>
      <c r="N21" s="1">
        <f t="shared" si="4"/>
        <v>1.6666666666666668E-3</v>
      </c>
      <c r="O21">
        <f t="shared" si="5"/>
        <v>0</v>
      </c>
      <c r="P21" s="1">
        <f t="shared" si="6"/>
        <v>0</v>
      </c>
      <c r="Q21">
        <f t="shared" si="7"/>
        <v>0</v>
      </c>
      <c r="R21" s="1">
        <f t="shared" si="8"/>
        <v>0</v>
      </c>
    </row>
    <row r="22" spans="1:18" x14ac:dyDescent="0.25">
      <c r="A22" t="s">
        <v>151</v>
      </c>
      <c r="B22">
        <v>0</v>
      </c>
      <c r="C22">
        <v>0</v>
      </c>
      <c r="D22">
        <v>0</v>
      </c>
      <c r="E22">
        <v>0</v>
      </c>
      <c r="F22">
        <v>6.0000000000000008E-5</v>
      </c>
      <c r="G22">
        <v>2.6666666666666663E-5</v>
      </c>
      <c r="H22">
        <v>0</v>
      </c>
      <c r="I22">
        <v>0</v>
      </c>
      <c r="K22">
        <f t="shared" si="1"/>
        <v>0</v>
      </c>
      <c r="L22" s="1">
        <f t="shared" si="2"/>
        <v>0</v>
      </c>
      <c r="M22" s="1">
        <f t="shared" si="3"/>
        <v>0</v>
      </c>
      <c r="N22" s="1">
        <f t="shared" si="4"/>
        <v>0</v>
      </c>
      <c r="O22">
        <f t="shared" si="5"/>
        <v>6.000000000000001E-3</v>
      </c>
      <c r="P22" s="1">
        <f t="shared" si="6"/>
        <v>2.6666666666666661E-3</v>
      </c>
      <c r="Q22">
        <f t="shared" si="7"/>
        <v>0</v>
      </c>
      <c r="R22" s="1">
        <f t="shared" si="8"/>
        <v>0</v>
      </c>
    </row>
    <row r="23" spans="1:18" x14ac:dyDescent="0.25">
      <c r="A23" t="s">
        <v>74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K23">
        <f t="shared" si="1"/>
        <v>0</v>
      </c>
      <c r="L23" s="1">
        <f t="shared" si="2"/>
        <v>0</v>
      </c>
      <c r="M23" s="1">
        <f t="shared" si="3"/>
        <v>0</v>
      </c>
      <c r="N23" s="1">
        <f t="shared" si="4"/>
        <v>0</v>
      </c>
      <c r="O23">
        <f t="shared" si="5"/>
        <v>0</v>
      </c>
      <c r="P23" s="1">
        <f t="shared" si="6"/>
        <v>0</v>
      </c>
      <c r="Q23">
        <f t="shared" si="7"/>
        <v>0</v>
      </c>
      <c r="R23" s="1">
        <f t="shared" si="8"/>
        <v>0</v>
      </c>
    </row>
    <row r="24" spans="1:18" x14ac:dyDescent="0.25">
      <c r="A24" t="s">
        <v>115</v>
      </c>
      <c r="B24">
        <v>2.3000000000000003E-4</v>
      </c>
      <c r="C24">
        <v>2.1343747458109484E-5</v>
      </c>
      <c r="D24">
        <v>1.5555555555555559E-4</v>
      </c>
      <c r="E24">
        <v>2.421610524189263E-5</v>
      </c>
      <c r="F24">
        <v>3.8999999999999999E-4</v>
      </c>
      <c r="G24">
        <v>1.0692676621563627E-4</v>
      </c>
      <c r="H24">
        <v>5.3000000000000009E-4</v>
      </c>
      <c r="I24">
        <v>1.0225241100118645E-4</v>
      </c>
      <c r="K24">
        <f t="shared" si="1"/>
        <v>2.3000000000000003E-2</v>
      </c>
      <c r="L24" s="1">
        <f t="shared" si="2"/>
        <v>2.1343747458109482E-3</v>
      </c>
      <c r="M24" s="1">
        <f t="shared" si="3"/>
        <v>1.5555555555555559E-2</v>
      </c>
      <c r="N24" s="1">
        <f t="shared" si="4"/>
        <v>2.421610524189263E-3</v>
      </c>
      <c r="O24">
        <f t="shared" si="5"/>
        <v>3.9E-2</v>
      </c>
      <c r="P24" s="1">
        <f t="shared" si="6"/>
        <v>1.0692676621563627E-2</v>
      </c>
      <c r="Q24">
        <f t="shared" si="7"/>
        <v>5.3000000000000005E-2</v>
      </c>
      <c r="R24" s="1">
        <f t="shared" si="8"/>
        <v>1.0225241100118646E-2</v>
      </c>
    </row>
    <row r="25" spans="1:18" x14ac:dyDescent="0.25">
      <c r="A25" t="s">
        <v>78</v>
      </c>
      <c r="B25">
        <v>1.5000000000000004E-4</v>
      </c>
      <c r="C25">
        <v>2.2360679774997891E-5</v>
      </c>
      <c r="D25">
        <v>3.3333333333333335E-5</v>
      </c>
      <c r="E25">
        <v>1.6666666666666667E-5</v>
      </c>
      <c r="F25">
        <v>9.0000000000000006E-5</v>
      </c>
      <c r="G25">
        <v>1.7950549357115014E-5</v>
      </c>
      <c r="H25">
        <v>5.0000000000000002E-5</v>
      </c>
      <c r="I25">
        <v>1.6666666666666664E-5</v>
      </c>
      <c r="K25">
        <f t="shared" si="1"/>
        <v>1.5000000000000005E-2</v>
      </c>
      <c r="L25" s="1">
        <f t="shared" si="2"/>
        <v>2.236067977499789E-3</v>
      </c>
      <c r="M25" s="1">
        <f t="shared" si="3"/>
        <v>3.3333333333333335E-3</v>
      </c>
      <c r="N25" s="1">
        <f t="shared" si="4"/>
        <v>1.6666666666666668E-3</v>
      </c>
      <c r="O25">
        <f t="shared" si="5"/>
        <v>9.0000000000000011E-3</v>
      </c>
      <c r="P25" s="1">
        <f t="shared" si="6"/>
        <v>1.7950549357115015E-3</v>
      </c>
      <c r="Q25">
        <f t="shared" si="7"/>
        <v>5.0000000000000001E-3</v>
      </c>
      <c r="R25" s="1">
        <f t="shared" si="8"/>
        <v>1.6666666666666663E-3</v>
      </c>
    </row>
    <row r="26" spans="1:18" x14ac:dyDescent="0.25">
      <c r="A26" t="s">
        <v>91</v>
      </c>
      <c r="B26">
        <v>0</v>
      </c>
      <c r="C26">
        <v>0</v>
      </c>
      <c r="D26">
        <v>1.7777777777777779E-4</v>
      </c>
      <c r="E26">
        <v>1.4218315435633031E-4</v>
      </c>
      <c r="F26">
        <v>4.7000000000000004E-4</v>
      </c>
      <c r="G26">
        <v>2.4360715187457944E-4</v>
      </c>
      <c r="H26">
        <v>5.2999999999999998E-4</v>
      </c>
      <c r="I26">
        <v>1.9496438421186344E-4</v>
      </c>
      <c r="K26">
        <f t="shared" si="1"/>
        <v>0</v>
      </c>
      <c r="L26" s="1">
        <f t="shared" si="2"/>
        <v>0</v>
      </c>
      <c r="M26" s="1">
        <f t="shared" si="3"/>
        <v>1.7777777777777778E-2</v>
      </c>
      <c r="N26" s="1">
        <f t="shared" si="4"/>
        <v>1.421831543563303E-2</v>
      </c>
      <c r="O26">
        <f t="shared" si="5"/>
        <v>4.7000000000000007E-2</v>
      </c>
      <c r="P26" s="1">
        <f t="shared" si="6"/>
        <v>2.4360715187457943E-2</v>
      </c>
      <c r="Q26">
        <f t="shared" si="7"/>
        <v>5.2999999999999999E-2</v>
      </c>
      <c r="R26" s="1">
        <f t="shared" si="8"/>
        <v>1.9496438421186344E-2</v>
      </c>
    </row>
    <row r="27" spans="1:18" x14ac:dyDescent="0.25">
      <c r="A27" t="s">
        <v>62</v>
      </c>
      <c r="B27">
        <v>1.7999999999999998E-4</v>
      </c>
      <c r="C27">
        <v>7.7172246018601513E-5</v>
      </c>
      <c r="D27">
        <v>1.1111111111111112E-5</v>
      </c>
      <c r="E27">
        <v>1.1111111111111113E-5</v>
      </c>
      <c r="F27">
        <v>1.3000000000000002E-4</v>
      </c>
      <c r="G27">
        <v>3.6666666666666666E-5</v>
      </c>
      <c r="H27">
        <v>4.0000000000000003E-5</v>
      </c>
      <c r="I27">
        <v>2.2110831935702667E-5</v>
      </c>
      <c r="K27">
        <f t="shared" si="1"/>
        <v>1.7999999999999999E-2</v>
      </c>
      <c r="L27" s="1">
        <f t="shared" si="2"/>
        <v>7.7172246018601511E-3</v>
      </c>
      <c r="M27" s="1">
        <f t="shared" si="3"/>
        <v>1.1111111111111111E-3</v>
      </c>
      <c r="N27" s="1">
        <f t="shared" si="4"/>
        <v>1.1111111111111113E-3</v>
      </c>
      <c r="O27">
        <f t="shared" si="5"/>
        <v>1.3000000000000001E-2</v>
      </c>
      <c r="P27" s="1">
        <f t="shared" si="6"/>
        <v>3.6666666666666666E-3</v>
      </c>
      <c r="Q27">
        <f t="shared" si="7"/>
        <v>4.0000000000000001E-3</v>
      </c>
      <c r="R27" s="1">
        <f t="shared" si="8"/>
        <v>2.2110831935702666E-3</v>
      </c>
    </row>
    <row r="28" spans="1:18" x14ac:dyDescent="0.25">
      <c r="A28" t="s">
        <v>147</v>
      </c>
      <c r="B28">
        <v>6.0000000000000006E-4</v>
      </c>
      <c r="C28">
        <v>1.2110601416389966E-4</v>
      </c>
      <c r="D28">
        <v>4.4444444444444447E-4</v>
      </c>
      <c r="E28">
        <v>8.9924522534659153E-5</v>
      </c>
      <c r="F28">
        <v>6.2E-4</v>
      </c>
      <c r="G28">
        <v>7.4236858171066949E-5</v>
      </c>
      <c r="H28">
        <v>1.4500000000000001E-3</v>
      </c>
      <c r="I28">
        <v>3.1631559486619613E-4</v>
      </c>
      <c r="K28">
        <f t="shared" si="1"/>
        <v>6.0000000000000005E-2</v>
      </c>
      <c r="L28" s="1">
        <f t="shared" si="2"/>
        <v>1.2110601416389966E-2</v>
      </c>
      <c r="M28" s="1">
        <f t="shared" si="3"/>
        <v>4.4444444444444446E-2</v>
      </c>
      <c r="N28" s="1">
        <f t="shared" si="4"/>
        <v>8.9924522534659147E-3</v>
      </c>
      <c r="O28">
        <f t="shared" si="5"/>
        <v>6.2E-2</v>
      </c>
      <c r="P28" s="1">
        <f t="shared" si="6"/>
        <v>7.423685817106695E-3</v>
      </c>
      <c r="Q28">
        <f t="shared" si="7"/>
        <v>0.14500000000000002</v>
      </c>
      <c r="R28" s="1">
        <f t="shared" si="8"/>
        <v>3.1631559486619616E-2</v>
      </c>
    </row>
    <row r="29" spans="1:18" x14ac:dyDescent="0.25">
      <c r="A29" t="s">
        <v>45</v>
      </c>
      <c r="B29">
        <v>4.6799999999999993E-3</v>
      </c>
      <c r="C29">
        <v>5.2994758650685861E-4</v>
      </c>
      <c r="D29">
        <v>6.266666666666666E-3</v>
      </c>
      <c r="E29">
        <v>1.351234003913954E-3</v>
      </c>
      <c r="F29">
        <v>6.7000000000000002E-3</v>
      </c>
      <c r="G29">
        <v>6.9888800565215338E-4</v>
      </c>
      <c r="H29">
        <v>1.4570000000000003E-2</v>
      </c>
      <c r="I29">
        <v>1.3796980345954892E-3</v>
      </c>
      <c r="K29">
        <f t="shared" si="1"/>
        <v>0.46799999999999992</v>
      </c>
      <c r="L29" s="1">
        <f t="shared" si="2"/>
        <v>5.2994758650685862E-2</v>
      </c>
      <c r="M29" s="1">
        <f t="shared" si="3"/>
        <v>0.62666666666666659</v>
      </c>
      <c r="N29" s="1">
        <f t="shared" si="4"/>
        <v>0.13512340039139539</v>
      </c>
      <c r="O29">
        <f t="shared" si="5"/>
        <v>0.67</v>
      </c>
      <c r="P29" s="1">
        <f t="shared" si="6"/>
        <v>6.9888800565215334E-2</v>
      </c>
      <c r="Q29">
        <f t="shared" si="7"/>
        <v>1.4570000000000003</v>
      </c>
      <c r="R29" s="1">
        <f t="shared" si="8"/>
        <v>0.13796980345954893</v>
      </c>
    </row>
    <row r="30" spans="1:18" x14ac:dyDescent="0.25">
      <c r="A30" t="s">
        <v>39</v>
      </c>
      <c r="B30">
        <v>2.0880000000000003E-2</v>
      </c>
      <c r="C30">
        <v>5.1945655363188079E-3</v>
      </c>
      <c r="D30">
        <v>2.6455555555555552E-2</v>
      </c>
      <c r="E30">
        <v>6.1897565719302014E-3</v>
      </c>
      <c r="F30">
        <v>3.2279999999999996E-2</v>
      </c>
      <c r="G30">
        <v>5.9423489556833615E-3</v>
      </c>
      <c r="H30">
        <v>2.4289999999999999E-2</v>
      </c>
      <c r="I30">
        <v>5.4222473815445449E-3</v>
      </c>
      <c r="K30">
        <f t="shared" si="1"/>
        <v>2.0880000000000001</v>
      </c>
      <c r="L30" s="1">
        <f t="shared" si="2"/>
        <v>0.51945655363188081</v>
      </c>
      <c r="M30" s="1">
        <f t="shared" si="3"/>
        <v>2.6455555555555552</v>
      </c>
      <c r="N30" s="1">
        <f t="shared" si="4"/>
        <v>0.61897565719302017</v>
      </c>
      <c r="O30">
        <f t="shared" si="5"/>
        <v>3.2279999999999998</v>
      </c>
      <c r="P30" s="1">
        <f t="shared" si="6"/>
        <v>0.5942348955683362</v>
      </c>
      <c r="Q30">
        <f t="shared" si="7"/>
        <v>2.4289999999999998</v>
      </c>
      <c r="R30" s="1">
        <f t="shared" si="8"/>
        <v>0.54222473815445449</v>
      </c>
    </row>
    <row r="31" spans="1:18" x14ac:dyDescent="0.25">
      <c r="A31" t="s">
        <v>148</v>
      </c>
      <c r="B31">
        <v>3.024E-2</v>
      </c>
      <c r="C31">
        <v>2.529259882960936E-3</v>
      </c>
      <c r="D31">
        <v>2.1322222222222222E-2</v>
      </c>
      <c r="E31">
        <v>3.937666320218451E-3</v>
      </c>
      <c r="F31">
        <v>2.1229999999999999E-2</v>
      </c>
      <c r="G31">
        <v>1.6841120311111549E-3</v>
      </c>
      <c r="H31">
        <v>1.414E-2</v>
      </c>
      <c r="I31">
        <v>1.7501238051444643E-3</v>
      </c>
      <c r="K31">
        <f t="shared" si="1"/>
        <v>3.024</v>
      </c>
      <c r="L31" s="1">
        <f t="shared" si="2"/>
        <v>0.25292598829609358</v>
      </c>
      <c r="M31" s="1">
        <f t="shared" si="3"/>
        <v>2.132222222222222</v>
      </c>
      <c r="N31" s="1">
        <f t="shared" si="4"/>
        <v>0.39376663202184509</v>
      </c>
      <c r="O31">
        <f t="shared" si="5"/>
        <v>2.1229999999999998</v>
      </c>
      <c r="P31" s="1">
        <f t="shared" si="6"/>
        <v>0.16841120311111549</v>
      </c>
      <c r="Q31">
        <f t="shared" si="7"/>
        <v>1.4139999999999999</v>
      </c>
      <c r="R31" s="1">
        <f t="shared" si="8"/>
        <v>0.17501238051444643</v>
      </c>
    </row>
    <row r="32" spans="1:18" x14ac:dyDescent="0.25">
      <c r="A32" t="s">
        <v>92</v>
      </c>
      <c r="B32">
        <v>0.13812000000000002</v>
      </c>
      <c r="C32">
        <v>2.0883639529545587E-2</v>
      </c>
      <c r="D32">
        <v>7.7733333333333335E-2</v>
      </c>
      <c r="E32">
        <v>1.2330652861872316E-2</v>
      </c>
      <c r="F32">
        <v>8.7529999999999983E-2</v>
      </c>
      <c r="G32">
        <v>6.6867705209615411E-3</v>
      </c>
      <c r="H32">
        <v>5.6400000000000006E-2</v>
      </c>
      <c r="I32">
        <v>1.3787949650167547E-2</v>
      </c>
      <c r="K32">
        <f t="shared" si="1"/>
        <v>13.812000000000001</v>
      </c>
      <c r="L32" s="1">
        <f t="shared" si="2"/>
        <v>2.0883639529545586</v>
      </c>
      <c r="M32" s="1">
        <f t="shared" si="3"/>
        <v>7.7733333333333334</v>
      </c>
      <c r="N32" s="1">
        <f t="shared" si="4"/>
        <v>1.2330652861872315</v>
      </c>
      <c r="O32">
        <f t="shared" si="5"/>
        <v>8.7529999999999983</v>
      </c>
      <c r="P32" s="1">
        <f t="shared" si="6"/>
        <v>0.66867705209615413</v>
      </c>
      <c r="Q32">
        <f t="shared" si="7"/>
        <v>5.6400000000000006</v>
      </c>
      <c r="R32" s="1">
        <f t="shared" si="8"/>
        <v>1.3787949650167548</v>
      </c>
    </row>
    <row r="33" spans="1:18" x14ac:dyDescent="0.25">
      <c r="A33" t="s">
        <v>116</v>
      </c>
      <c r="B33">
        <v>4.0000000000000003E-5</v>
      </c>
      <c r="C33">
        <v>2.2110831935702667E-5</v>
      </c>
      <c r="D33">
        <v>2.2222222222222223E-5</v>
      </c>
      <c r="E33">
        <v>1.4698618394803281E-5</v>
      </c>
      <c r="F33">
        <v>0</v>
      </c>
      <c r="G33">
        <v>0</v>
      </c>
      <c r="H33">
        <v>0</v>
      </c>
      <c r="I33">
        <v>0</v>
      </c>
      <c r="K33">
        <f t="shared" si="1"/>
        <v>4.0000000000000001E-3</v>
      </c>
      <c r="L33" s="1">
        <f t="shared" si="2"/>
        <v>2.2110831935702666E-3</v>
      </c>
      <c r="M33" s="1">
        <f t="shared" si="3"/>
        <v>2.2222222222222222E-3</v>
      </c>
      <c r="N33" s="1">
        <f t="shared" si="4"/>
        <v>1.4698618394803282E-3</v>
      </c>
      <c r="O33">
        <f t="shared" si="5"/>
        <v>0</v>
      </c>
      <c r="P33" s="1">
        <f t="shared" si="6"/>
        <v>0</v>
      </c>
      <c r="Q33">
        <f t="shared" si="7"/>
        <v>0</v>
      </c>
      <c r="R33" s="1">
        <f t="shared" si="8"/>
        <v>0</v>
      </c>
    </row>
    <row r="34" spans="1:18" x14ac:dyDescent="0.25">
      <c r="A34" t="s">
        <v>69</v>
      </c>
      <c r="B34">
        <v>0</v>
      </c>
      <c r="C34">
        <v>0</v>
      </c>
      <c r="D34">
        <v>0</v>
      </c>
      <c r="E34">
        <v>0</v>
      </c>
      <c r="F34">
        <v>2.0000000000000002E-5</v>
      </c>
      <c r="G34">
        <v>1.3333333333333335E-5</v>
      </c>
      <c r="H34">
        <v>6.0000000000000008E-5</v>
      </c>
      <c r="I34">
        <v>2.6666666666666663E-5</v>
      </c>
      <c r="K34">
        <f t="shared" si="1"/>
        <v>0</v>
      </c>
      <c r="L34" s="1">
        <f t="shared" si="2"/>
        <v>0</v>
      </c>
      <c r="M34" s="1">
        <f t="shared" si="3"/>
        <v>0</v>
      </c>
      <c r="N34" s="1">
        <f t="shared" si="4"/>
        <v>0</v>
      </c>
      <c r="O34">
        <f t="shared" si="5"/>
        <v>2E-3</v>
      </c>
      <c r="P34" s="1">
        <f t="shared" si="6"/>
        <v>1.3333333333333335E-3</v>
      </c>
      <c r="Q34">
        <f t="shared" si="7"/>
        <v>6.000000000000001E-3</v>
      </c>
      <c r="R34" s="1">
        <f t="shared" si="8"/>
        <v>2.6666666666666661E-3</v>
      </c>
    </row>
    <row r="35" spans="1:18" x14ac:dyDescent="0.25">
      <c r="A35" t="s">
        <v>146</v>
      </c>
      <c r="B35">
        <v>3.3E-4</v>
      </c>
      <c r="C35">
        <v>7.8951461882180083E-5</v>
      </c>
      <c r="D35">
        <v>1.3333333333333337E-4</v>
      </c>
      <c r="E35">
        <v>1.6666666666666667E-5</v>
      </c>
      <c r="F35">
        <v>8.0000000000000007E-5</v>
      </c>
      <c r="G35">
        <v>2.4944382578492941E-5</v>
      </c>
      <c r="H35">
        <v>2.3999999999999998E-4</v>
      </c>
      <c r="I35">
        <v>4.2687494916218996E-5</v>
      </c>
      <c r="K35">
        <f t="shared" si="1"/>
        <v>3.3000000000000002E-2</v>
      </c>
      <c r="L35" s="1">
        <f t="shared" si="2"/>
        <v>7.8951461882180076E-3</v>
      </c>
      <c r="M35" s="1">
        <f t="shared" si="3"/>
        <v>1.3333333333333336E-2</v>
      </c>
      <c r="N35" s="1">
        <f t="shared" si="4"/>
        <v>1.6666666666666668E-3</v>
      </c>
      <c r="O35">
        <f t="shared" si="5"/>
        <v>8.0000000000000002E-3</v>
      </c>
      <c r="P35" s="1">
        <f t="shared" si="6"/>
        <v>2.4944382578492939E-3</v>
      </c>
      <c r="Q35">
        <f t="shared" si="7"/>
        <v>2.3999999999999997E-2</v>
      </c>
      <c r="R35" s="1">
        <f t="shared" si="8"/>
        <v>4.2687494916218999E-3</v>
      </c>
    </row>
    <row r="36" spans="1:18" x14ac:dyDescent="0.25">
      <c r="A36" t="s">
        <v>117</v>
      </c>
      <c r="B36">
        <v>1.0000000000000001E-5</v>
      </c>
      <c r="C36">
        <v>9.9999999999999974E-6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K36">
        <f t="shared" si="1"/>
        <v>1E-3</v>
      </c>
      <c r="L36" s="1">
        <f t="shared" si="2"/>
        <v>9.999999999999998E-4</v>
      </c>
      <c r="M36" s="1">
        <f t="shared" si="3"/>
        <v>0</v>
      </c>
      <c r="N36" s="1">
        <f t="shared" si="4"/>
        <v>0</v>
      </c>
      <c r="O36">
        <f t="shared" si="5"/>
        <v>0</v>
      </c>
      <c r="P36" s="1">
        <f t="shared" si="6"/>
        <v>0</v>
      </c>
      <c r="Q36">
        <f t="shared" si="7"/>
        <v>0</v>
      </c>
      <c r="R36" s="1">
        <f t="shared" si="8"/>
        <v>0</v>
      </c>
    </row>
    <row r="37" spans="1:18" x14ac:dyDescent="0.25">
      <c r="A37" t="s">
        <v>140</v>
      </c>
      <c r="B37">
        <v>7.1800000000000006E-3</v>
      </c>
      <c r="C37">
        <v>2.1559117689635529E-3</v>
      </c>
      <c r="D37">
        <v>7.8111111111111116E-3</v>
      </c>
      <c r="E37">
        <v>3.0958504685234377E-3</v>
      </c>
      <c r="F37">
        <v>7.8700000000000003E-3</v>
      </c>
      <c r="G37">
        <v>1.319179037634139E-3</v>
      </c>
      <c r="H37">
        <v>8.4299999999999983E-3</v>
      </c>
      <c r="I37">
        <v>1.798397434754992E-3</v>
      </c>
      <c r="K37">
        <f t="shared" si="1"/>
        <v>0.71800000000000008</v>
      </c>
      <c r="L37" s="1">
        <f t="shared" si="2"/>
        <v>0.21559117689635529</v>
      </c>
      <c r="M37" s="1">
        <f t="shared" si="3"/>
        <v>0.7811111111111112</v>
      </c>
      <c r="N37" s="1">
        <f t="shared" si="4"/>
        <v>0.30958504685234378</v>
      </c>
      <c r="O37">
        <f t="shared" si="5"/>
        <v>0.78700000000000003</v>
      </c>
      <c r="P37" s="1">
        <f t="shared" si="6"/>
        <v>0.13191790376341389</v>
      </c>
      <c r="Q37">
        <f t="shared" si="7"/>
        <v>0.84299999999999986</v>
      </c>
      <c r="R37" s="1">
        <f t="shared" si="8"/>
        <v>0.17983974347549919</v>
      </c>
    </row>
    <row r="38" spans="1:18" x14ac:dyDescent="0.25">
      <c r="A38" t="s">
        <v>67</v>
      </c>
      <c r="B38">
        <v>1.0000000000000001E-5</v>
      </c>
      <c r="C38">
        <v>1.0000000000000001E-5</v>
      </c>
      <c r="D38">
        <v>1.1111111111111112E-5</v>
      </c>
      <c r="E38">
        <v>1.1111111111111113E-5</v>
      </c>
      <c r="F38">
        <v>0</v>
      </c>
      <c r="G38">
        <v>0</v>
      </c>
      <c r="H38">
        <v>0</v>
      </c>
      <c r="I38">
        <v>0</v>
      </c>
      <c r="K38">
        <f t="shared" si="1"/>
        <v>1E-3</v>
      </c>
      <c r="L38" s="1">
        <f t="shared" si="2"/>
        <v>1E-3</v>
      </c>
      <c r="M38" s="1">
        <f t="shared" si="3"/>
        <v>1.1111111111111111E-3</v>
      </c>
      <c r="N38" s="1">
        <f t="shared" si="4"/>
        <v>1.1111111111111113E-3</v>
      </c>
      <c r="O38">
        <f t="shared" si="5"/>
        <v>0</v>
      </c>
      <c r="P38" s="1">
        <f t="shared" si="6"/>
        <v>0</v>
      </c>
      <c r="Q38">
        <f t="shared" si="7"/>
        <v>0</v>
      </c>
      <c r="R38" s="1">
        <f t="shared" si="8"/>
        <v>0</v>
      </c>
    </row>
    <row r="39" spans="1:18" x14ac:dyDescent="0.25">
      <c r="A39" t="s">
        <v>70</v>
      </c>
      <c r="B39">
        <v>2.3519999999999999E-2</v>
      </c>
      <c r="C39">
        <v>8.4253559107151203E-3</v>
      </c>
      <c r="D39">
        <v>1.4733333333333333E-2</v>
      </c>
      <c r="E39">
        <v>3.3103373443402009E-3</v>
      </c>
      <c r="F39">
        <v>1.0000000000000001E-5</v>
      </c>
      <c r="G39">
        <v>9.9999999999999974E-6</v>
      </c>
      <c r="H39">
        <v>0</v>
      </c>
      <c r="I39">
        <v>0</v>
      </c>
      <c r="K39">
        <f t="shared" si="1"/>
        <v>2.3519999999999999</v>
      </c>
      <c r="L39" s="1">
        <f t="shared" si="2"/>
        <v>0.84253559107151199</v>
      </c>
      <c r="M39" s="1">
        <f t="shared" si="3"/>
        <v>1.4733333333333332</v>
      </c>
      <c r="N39" s="1">
        <f t="shared" si="4"/>
        <v>0.33103373443402007</v>
      </c>
      <c r="O39">
        <f t="shared" si="5"/>
        <v>1E-3</v>
      </c>
      <c r="P39" s="1">
        <f t="shared" si="6"/>
        <v>9.999999999999998E-4</v>
      </c>
      <c r="Q39">
        <f t="shared" si="7"/>
        <v>0</v>
      </c>
      <c r="R39" s="1">
        <f t="shared" si="8"/>
        <v>0</v>
      </c>
    </row>
    <row r="40" spans="1:18" x14ac:dyDescent="0.25">
      <c r="A40" t="s">
        <v>40</v>
      </c>
      <c r="B40">
        <v>2.2000000000000001E-4</v>
      </c>
      <c r="C40">
        <v>9.4044906531105902E-5</v>
      </c>
      <c r="D40">
        <v>3.3333333333333332E-4</v>
      </c>
      <c r="E40">
        <v>8.8191710368819686E-5</v>
      </c>
      <c r="F40">
        <v>1.1E-4</v>
      </c>
      <c r="G40">
        <v>4.5825756949558402E-5</v>
      </c>
      <c r="H40">
        <v>0</v>
      </c>
      <c r="I40">
        <v>0</v>
      </c>
      <c r="K40">
        <f t="shared" si="1"/>
        <v>2.2000000000000002E-2</v>
      </c>
      <c r="L40" s="1">
        <f t="shared" si="2"/>
        <v>9.4044906531105896E-3</v>
      </c>
      <c r="M40" s="1">
        <f t="shared" si="3"/>
        <v>3.3333333333333333E-2</v>
      </c>
      <c r="N40" s="1">
        <f t="shared" si="4"/>
        <v>8.8191710368819686E-3</v>
      </c>
      <c r="O40">
        <f t="shared" si="5"/>
        <v>1.1000000000000001E-2</v>
      </c>
      <c r="P40" s="1">
        <f t="shared" si="6"/>
        <v>4.5825756949558405E-3</v>
      </c>
      <c r="Q40">
        <f t="shared" si="7"/>
        <v>0</v>
      </c>
      <c r="R40" s="1">
        <f t="shared" si="8"/>
        <v>0</v>
      </c>
    </row>
    <row r="41" spans="1:18" x14ac:dyDescent="0.25">
      <c r="A41" t="s">
        <v>73</v>
      </c>
      <c r="B41">
        <v>1.0000000000000001E-5</v>
      </c>
      <c r="C41">
        <v>9.9999999999999974E-6</v>
      </c>
      <c r="D41">
        <v>0</v>
      </c>
      <c r="E41">
        <v>0</v>
      </c>
      <c r="F41">
        <v>0</v>
      </c>
      <c r="G41">
        <v>0</v>
      </c>
      <c r="H41">
        <v>2.0000000000000002E-5</v>
      </c>
      <c r="I41">
        <v>1.3333333333333335E-5</v>
      </c>
      <c r="K41">
        <f t="shared" si="1"/>
        <v>1E-3</v>
      </c>
      <c r="L41" s="1">
        <f t="shared" si="2"/>
        <v>9.999999999999998E-4</v>
      </c>
      <c r="M41" s="1">
        <f t="shared" si="3"/>
        <v>0</v>
      </c>
      <c r="N41" s="1">
        <f t="shared" si="4"/>
        <v>0</v>
      </c>
      <c r="O41">
        <f t="shared" si="5"/>
        <v>0</v>
      </c>
      <c r="P41" s="1">
        <f t="shared" si="6"/>
        <v>0</v>
      </c>
      <c r="Q41">
        <f t="shared" si="7"/>
        <v>2E-3</v>
      </c>
      <c r="R41" s="1">
        <f t="shared" si="8"/>
        <v>1.3333333333333335E-3</v>
      </c>
    </row>
    <row r="42" spans="1:18" x14ac:dyDescent="0.25">
      <c r="A42" t="s">
        <v>149</v>
      </c>
      <c r="B42">
        <v>1.1210000000000001E-2</v>
      </c>
      <c r="C42">
        <v>7.1078204191658573E-4</v>
      </c>
      <c r="D42">
        <v>1.0588888888888889E-2</v>
      </c>
      <c r="E42">
        <v>1.8916809430037241E-3</v>
      </c>
      <c r="F42">
        <v>7.9999999999999984E-3</v>
      </c>
      <c r="G42">
        <v>7.984707606140351E-4</v>
      </c>
      <c r="H42">
        <v>5.0400000000000011E-3</v>
      </c>
      <c r="I42">
        <v>5.6670588099609089E-4</v>
      </c>
      <c r="K42">
        <f t="shared" si="1"/>
        <v>1.1210000000000002</v>
      </c>
      <c r="L42" s="1">
        <f t="shared" si="2"/>
        <v>7.107820419165857E-2</v>
      </c>
      <c r="M42" s="1">
        <f t="shared" si="3"/>
        <v>1.058888888888889</v>
      </c>
      <c r="N42" s="1">
        <f t="shared" si="4"/>
        <v>0.1891680943003724</v>
      </c>
      <c r="O42">
        <f t="shared" si="5"/>
        <v>0.79999999999999982</v>
      </c>
      <c r="P42" s="1">
        <f t="shared" si="6"/>
        <v>7.984707606140351E-2</v>
      </c>
      <c r="Q42">
        <f t="shared" si="7"/>
        <v>0.50400000000000011</v>
      </c>
      <c r="R42" s="1">
        <f t="shared" si="8"/>
        <v>5.6670588099609086E-2</v>
      </c>
    </row>
    <row r="43" spans="1:18" x14ac:dyDescent="0.25">
      <c r="A43" t="s">
        <v>141</v>
      </c>
      <c r="B43">
        <v>1.9499999999999999E-3</v>
      </c>
      <c r="C43">
        <v>5.6514501580469487E-4</v>
      </c>
      <c r="D43">
        <v>4.0555555555555553E-3</v>
      </c>
      <c r="E43">
        <v>2.0583914371766058E-3</v>
      </c>
      <c r="F43">
        <v>2.2699999999999994E-3</v>
      </c>
      <c r="G43">
        <v>4.1527768487550052E-4</v>
      </c>
      <c r="H43">
        <v>2.6900000000000001E-3</v>
      </c>
      <c r="I43">
        <v>8.2157707422303883E-4</v>
      </c>
      <c r="K43">
        <f t="shared" si="1"/>
        <v>0.19499999999999998</v>
      </c>
      <c r="L43" s="1">
        <f t="shared" si="2"/>
        <v>5.6514501580469487E-2</v>
      </c>
      <c r="M43" s="1">
        <f t="shared" si="3"/>
        <v>0.40555555555555556</v>
      </c>
      <c r="N43" s="1">
        <f t="shared" si="4"/>
        <v>0.20583914371766057</v>
      </c>
      <c r="O43">
        <f t="shared" si="5"/>
        <v>0.22699999999999995</v>
      </c>
      <c r="P43" s="1">
        <f t="shared" si="6"/>
        <v>4.1527768487550056E-2</v>
      </c>
      <c r="Q43">
        <f t="shared" si="7"/>
        <v>0.26900000000000002</v>
      </c>
      <c r="R43" s="1">
        <f t="shared" si="8"/>
        <v>8.2157707422303883E-2</v>
      </c>
    </row>
    <row r="44" spans="1:18" x14ac:dyDescent="0.25">
      <c r="A44" t="s">
        <v>93</v>
      </c>
      <c r="B44">
        <v>3.3999999999999997E-4</v>
      </c>
      <c r="C44">
        <v>4.7609522856952325E-5</v>
      </c>
      <c r="D44">
        <v>7.6666666666666669E-4</v>
      </c>
      <c r="E44">
        <v>2.7988092706244437E-4</v>
      </c>
      <c r="F44">
        <v>1.1E-4</v>
      </c>
      <c r="G44">
        <v>2.768874620972691E-5</v>
      </c>
      <c r="H44">
        <v>6.0000000000000008E-5</v>
      </c>
      <c r="I44">
        <v>3.3993463423951901E-5</v>
      </c>
      <c r="K44">
        <f t="shared" si="1"/>
        <v>3.3999999999999996E-2</v>
      </c>
      <c r="L44" s="1">
        <f t="shared" si="2"/>
        <v>4.7609522856952328E-3</v>
      </c>
      <c r="M44" s="1">
        <f t="shared" si="3"/>
        <v>7.6666666666666675E-2</v>
      </c>
      <c r="N44" s="1">
        <f t="shared" si="4"/>
        <v>2.7988092706244437E-2</v>
      </c>
      <c r="O44">
        <f t="shared" si="5"/>
        <v>1.1000000000000001E-2</v>
      </c>
      <c r="P44" s="1">
        <f t="shared" si="6"/>
        <v>2.768874620972691E-3</v>
      </c>
      <c r="Q44">
        <f t="shared" si="7"/>
        <v>6.000000000000001E-3</v>
      </c>
      <c r="R44" s="1">
        <f t="shared" si="8"/>
        <v>3.39934634239519E-3</v>
      </c>
    </row>
    <row r="45" spans="1:18" x14ac:dyDescent="0.25">
      <c r="A45" t="s">
        <v>63</v>
      </c>
      <c r="B45">
        <v>1.0000000000000001E-5</v>
      </c>
      <c r="C45">
        <v>9.9999999999999974E-6</v>
      </c>
      <c r="D45">
        <v>1.1111111111111112E-5</v>
      </c>
      <c r="E45">
        <v>1.1111111111111112E-5</v>
      </c>
      <c r="F45">
        <v>1.0000000000000001E-5</v>
      </c>
      <c r="G45">
        <v>9.9999999999999974E-6</v>
      </c>
      <c r="H45">
        <v>0</v>
      </c>
      <c r="I45">
        <v>0</v>
      </c>
      <c r="K45">
        <f t="shared" si="1"/>
        <v>1E-3</v>
      </c>
      <c r="L45" s="1">
        <f t="shared" si="2"/>
        <v>9.999999999999998E-4</v>
      </c>
      <c r="M45" s="1">
        <f t="shared" si="3"/>
        <v>1.1111111111111111E-3</v>
      </c>
      <c r="N45" s="1">
        <f t="shared" si="4"/>
        <v>1.1111111111111111E-3</v>
      </c>
      <c r="O45">
        <f t="shared" si="5"/>
        <v>1E-3</v>
      </c>
      <c r="P45" s="1">
        <f t="shared" si="6"/>
        <v>9.999999999999998E-4</v>
      </c>
      <c r="Q45">
        <f t="shared" si="7"/>
        <v>0</v>
      </c>
      <c r="R45" s="1">
        <f t="shared" si="8"/>
        <v>0</v>
      </c>
    </row>
    <row r="46" spans="1:18" x14ac:dyDescent="0.25">
      <c r="A46" t="s">
        <v>42</v>
      </c>
      <c r="B46">
        <v>3.4000000000000002E-4</v>
      </c>
      <c r="C46">
        <v>5.8118652580542306E-5</v>
      </c>
      <c r="D46">
        <v>3.2222222222222222E-4</v>
      </c>
      <c r="E46">
        <v>5.471587667664503E-5</v>
      </c>
      <c r="F46">
        <v>3.3E-4</v>
      </c>
      <c r="G46">
        <v>3.6666666666666659E-5</v>
      </c>
      <c r="H46">
        <v>2.0999999999999998E-4</v>
      </c>
      <c r="I46">
        <v>2.7688746209726913E-5</v>
      </c>
      <c r="K46">
        <f t="shared" si="1"/>
        <v>3.4000000000000002E-2</v>
      </c>
      <c r="L46" s="1">
        <f t="shared" si="2"/>
        <v>5.811865258054231E-3</v>
      </c>
      <c r="M46" s="1">
        <f t="shared" si="3"/>
        <v>3.2222222222222222E-2</v>
      </c>
      <c r="N46" s="1">
        <f t="shared" si="4"/>
        <v>5.4715876676645027E-3</v>
      </c>
      <c r="O46">
        <f t="shared" si="5"/>
        <v>3.3000000000000002E-2</v>
      </c>
      <c r="P46" s="1">
        <f t="shared" si="6"/>
        <v>3.6666666666666657E-3</v>
      </c>
      <c r="Q46">
        <f t="shared" si="7"/>
        <v>2.0999999999999998E-2</v>
      </c>
      <c r="R46" s="1">
        <f t="shared" si="8"/>
        <v>2.7688746209726914E-3</v>
      </c>
    </row>
    <row r="47" spans="1:18" x14ac:dyDescent="0.25">
      <c r="A47" t="s">
        <v>150</v>
      </c>
      <c r="B47">
        <v>0</v>
      </c>
      <c r="C47">
        <v>0</v>
      </c>
      <c r="D47">
        <v>1.1111111111111112E-5</v>
      </c>
      <c r="E47">
        <v>1.1111111111111113E-5</v>
      </c>
      <c r="F47">
        <v>0</v>
      </c>
      <c r="G47">
        <v>0</v>
      </c>
      <c r="H47">
        <v>1.0000000000000001E-5</v>
      </c>
      <c r="I47">
        <v>9.9999999999999957E-6</v>
      </c>
      <c r="K47">
        <f t="shared" si="1"/>
        <v>0</v>
      </c>
      <c r="L47" s="1">
        <f t="shared" si="2"/>
        <v>0</v>
      </c>
      <c r="M47" s="1">
        <f t="shared" si="3"/>
        <v>1.1111111111111111E-3</v>
      </c>
      <c r="N47" s="1">
        <f t="shared" si="4"/>
        <v>1.1111111111111113E-3</v>
      </c>
      <c r="O47">
        <f t="shared" si="5"/>
        <v>0</v>
      </c>
      <c r="P47" s="1">
        <f t="shared" si="6"/>
        <v>0</v>
      </c>
      <c r="Q47">
        <f t="shared" si="7"/>
        <v>1E-3</v>
      </c>
      <c r="R47" s="1">
        <f t="shared" si="8"/>
        <v>9.9999999999999959E-4</v>
      </c>
    </row>
    <row r="48" spans="1:18" x14ac:dyDescent="0.25">
      <c r="A48" t="s">
        <v>142</v>
      </c>
      <c r="B48">
        <v>6.3390000000000002E-2</v>
      </c>
      <c r="C48">
        <v>1.5362106698699309E-2</v>
      </c>
      <c r="D48">
        <v>0.11330000000000001</v>
      </c>
      <c r="E48">
        <v>2.075164652101932E-2</v>
      </c>
      <c r="F48">
        <v>0.12433999999999998</v>
      </c>
      <c r="G48">
        <v>1.9701326520482506E-2</v>
      </c>
      <c r="H48">
        <v>0.12105000000000002</v>
      </c>
      <c r="I48">
        <v>2.4278912889812643E-2</v>
      </c>
      <c r="K48">
        <f t="shared" si="1"/>
        <v>6.3390000000000004</v>
      </c>
      <c r="L48" s="1">
        <f t="shared" si="2"/>
        <v>1.5362106698699309</v>
      </c>
      <c r="M48" s="1">
        <f t="shared" si="3"/>
        <v>11.330000000000002</v>
      </c>
      <c r="N48" s="1">
        <f t="shared" si="4"/>
        <v>2.075164652101932</v>
      </c>
      <c r="O48">
        <f t="shared" si="5"/>
        <v>12.433999999999997</v>
      </c>
      <c r="P48" s="1">
        <f t="shared" si="6"/>
        <v>1.9701326520482505</v>
      </c>
      <c r="Q48">
        <f t="shared" si="7"/>
        <v>12.105000000000002</v>
      </c>
      <c r="R48" s="1">
        <f t="shared" si="8"/>
        <v>2.4278912889812645</v>
      </c>
    </row>
    <row r="49" spans="1:18" x14ac:dyDescent="0.25">
      <c r="A49" t="s">
        <v>79</v>
      </c>
      <c r="B49">
        <v>1.0000000000000001E-5</v>
      </c>
      <c r="C49">
        <v>9.9999999999999974E-6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K49">
        <f t="shared" si="1"/>
        <v>1E-3</v>
      </c>
      <c r="L49" s="1">
        <f t="shared" si="2"/>
        <v>9.999999999999998E-4</v>
      </c>
      <c r="M49" s="1">
        <f t="shared" si="3"/>
        <v>0</v>
      </c>
      <c r="N49" s="1">
        <f t="shared" si="4"/>
        <v>0</v>
      </c>
      <c r="O49">
        <f t="shared" si="5"/>
        <v>0</v>
      </c>
      <c r="P49" s="1">
        <f t="shared" si="6"/>
        <v>0</v>
      </c>
      <c r="Q49">
        <f t="shared" si="7"/>
        <v>0</v>
      </c>
      <c r="R49" s="1">
        <f t="shared" si="8"/>
        <v>0</v>
      </c>
    </row>
    <row r="50" spans="1:18" x14ac:dyDescent="0.25">
      <c r="A50" t="s">
        <v>80</v>
      </c>
      <c r="B50">
        <v>3.2000000000000003E-4</v>
      </c>
      <c r="C50">
        <v>7.2724747430904756E-5</v>
      </c>
      <c r="D50">
        <v>2.4444444444444448E-4</v>
      </c>
      <c r="E50">
        <v>6.4788354387170004E-5</v>
      </c>
      <c r="F50">
        <v>1.9000000000000001E-4</v>
      </c>
      <c r="G50">
        <v>2.3333333333333332E-5</v>
      </c>
      <c r="H50">
        <v>1.2000000000000002E-4</v>
      </c>
      <c r="I50">
        <v>3.5901098714230028E-5</v>
      </c>
      <c r="K50">
        <f t="shared" si="1"/>
        <v>3.2000000000000001E-2</v>
      </c>
      <c r="L50" s="1">
        <f t="shared" si="2"/>
        <v>7.2724747430904756E-3</v>
      </c>
      <c r="M50" s="1">
        <f t="shared" si="3"/>
        <v>2.4444444444444449E-2</v>
      </c>
      <c r="N50" s="1">
        <f t="shared" si="4"/>
        <v>6.4788354387170007E-3</v>
      </c>
      <c r="O50">
        <f t="shared" si="5"/>
        <v>1.9E-2</v>
      </c>
      <c r="P50" s="1">
        <f t="shared" si="6"/>
        <v>2.3333333333333331E-3</v>
      </c>
      <c r="Q50">
        <f t="shared" si="7"/>
        <v>1.2000000000000002E-2</v>
      </c>
      <c r="R50" s="1">
        <f t="shared" si="8"/>
        <v>3.5901098714230029E-3</v>
      </c>
    </row>
    <row r="51" spans="1:18" x14ac:dyDescent="0.25">
      <c r="A51" t="s">
        <v>118</v>
      </c>
      <c r="B51">
        <v>1.9000000000000001E-4</v>
      </c>
      <c r="C51">
        <v>4.0688518719112335E-5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K51">
        <f t="shared" si="1"/>
        <v>1.9E-2</v>
      </c>
      <c r="L51" s="1">
        <f t="shared" si="2"/>
        <v>4.0688518719112334E-3</v>
      </c>
      <c r="M51" s="1">
        <f t="shared" si="3"/>
        <v>0</v>
      </c>
      <c r="N51" s="1">
        <f t="shared" si="4"/>
        <v>0</v>
      </c>
      <c r="O51">
        <f t="shared" si="5"/>
        <v>0</v>
      </c>
      <c r="P51" s="1">
        <f t="shared" si="6"/>
        <v>0</v>
      </c>
      <c r="Q51">
        <f t="shared" si="7"/>
        <v>0</v>
      </c>
      <c r="R51" s="1">
        <f t="shared" si="8"/>
        <v>0</v>
      </c>
    </row>
    <row r="52" spans="1:18" x14ac:dyDescent="0.25">
      <c r="A52" t="s">
        <v>94</v>
      </c>
      <c r="B52">
        <v>1.2920000000000001E-2</v>
      </c>
      <c r="C52">
        <v>3.8264808317245696E-3</v>
      </c>
      <c r="D52">
        <v>4.8555555555555548E-3</v>
      </c>
      <c r="E52">
        <v>4.5188220905917234E-4</v>
      </c>
      <c r="F52">
        <v>4.8400000000000006E-3</v>
      </c>
      <c r="G52">
        <v>5.0093246384451211E-4</v>
      </c>
      <c r="H52">
        <v>4.9800000000000001E-3</v>
      </c>
      <c r="I52">
        <v>8.7009578016829117E-4</v>
      </c>
      <c r="K52">
        <f t="shared" si="1"/>
        <v>1.292</v>
      </c>
      <c r="L52" s="1">
        <f t="shared" si="2"/>
        <v>0.38264808317245697</v>
      </c>
      <c r="M52" s="1">
        <f t="shared" si="3"/>
        <v>0.48555555555555546</v>
      </c>
      <c r="N52" s="1">
        <f t="shared" si="4"/>
        <v>4.5188220905917231E-2</v>
      </c>
      <c r="O52">
        <f t="shared" si="5"/>
        <v>0.48400000000000004</v>
      </c>
      <c r="P52" s="1">
        <f t="shared" si="6"/>
        <v>5.0093246384451208E-2</v>
      </c>
      <c r="Q52">
        <f t="shared" si="7"/>
        <v>0.498</v>
      </c>
      <c r="R52" s="1">
        <f t="shared" si="8"/>
        <v>8.7009578016829112E-2</v>
      </c>
    </row>
    <row r="53" spans="1:18" x14ac:dyDescent="0.25">
      <c r="A53" t="s">
        <v>119</v>
      </c>
      <c r="B53">
        <v>2.6000000000000003E-4</v>
      </c>
      <c r="C53">
        <v>2.211083193570266E-5</v>
      </c>
      <c r="D53">
        <v>2.1111111111111113E-4</v>
      </c>
      <c r="E53">
        <v>2.0030840419244382E-5</v>
      </c>
      <c r="F53">
        <v>3.3E-4</v>
      </c>
      <c r="G53">
        <v>5.972157622389639E-5</v>
      </c>
      <c r="H53">
        <v>4.0999999999999994E-4</v>
      </c>
      <c r="I53">
        <v>8.6216781042517068E-5</v>
      </c>
      <c r="K53">
        <f t="shared" si="1"/>
        <v>2.6000000000000002E-2</v>
      </c>
      <c r="L53" s="1">
        <f t="shared" si="2"/>
        <v>2.2110831935702661E-3</v>
      </c>
      <c r="M53" s="1">
        <f t="shared" si="3"/>
        <v>2.1111111111111115E-2</v>
      </c>
      <c r="N53" s="1">
        <f t="shared" si="4"/>
        <v>2.0030840419244383E-3</v>
      </c>
      <c r="O53">
        <f t="shared" si="5"/>
        <v>3.3000000000000002E-2</v>
      </c>
      <c r="P53" s="1">
        <f t="shared" si="6"/>
        <v>5.9721576223896386E-3</v>
      </c>
      <c r="Q53">
        <f t="shared" si="7"/>
        <v>4.0999999999999995E-2</v>
      </c>
      <c r="R53" s="1">
        <f t="shared" si="8"/>
        <v>8.6216781042517069E-3</v>
      </c>
    </row>
    <row r="54" spans="1:18" x14ac:dyDescent="0.25">
      <c r="A54" t="s">
        <v>95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K54">
        <f t="shared" si="1"/>
        <v>0</v>
      </c>
      <c r="L54" s="1">
        <f t="shared" si="2"/>
        <v>0</v>
      </c>
      <c r="M54" s="1">
        <f t="shared" si="3"/>
        <v>0</v>
      </c>
      <c r="N54" s="1">
        <f t="shared" si="4"/>
        <v>0</v>
      </c>
      <c r="O54">
        <f t="shared" si="5"/>
        <v>0</v>
      </c>
      <c r="P54" s="1">
        <f t="shared" si="6"/>
        <v>0</v>
      </c>
      <c r="Q54">
        <f t="shared" si="7"/>
        <v>0</v>
      </c>
      <c r="R54" s="1">
        <f t="shared" si="8"/>
        <v>0</v>
      </c>
    </row>
    <row r="55" spans="1:18" x14ac:dyDescent="0.25">
      <c r="A55" t="s">
        <v>120</v>
      </c>
      <c r="B55">
        <v>4.4000000000000002E-4</v>
      </c>
      <c r="C55">
        <v>1.7713773674115228E-4</v>
      </c>
      <c r="D55">
        <v>2.1111111111111116E-4</v>
      </c>
      <c r="E55">
        <v>3.8888888888888891E-5</v>
      </c>
      <c r="F55">
        <v>1.7000000000000001E-4</v>
      </c>
      <c r="G55">
        <v>3.3499585403736288E-5</v>
      </c>
      <c r="H55">
        <v>3.2999999999999994E-4</v>
      </c>
      <c r="I55">
        <v>6.1553951042064625E-5</v>
      </c>
      <c r="K55">
        <f t="shared" si="1"/>
        <v>4.4000000000000004E-2</v>
      </c>
      <c r="L55" s="1">
        <f t="shared" si="2"/>
        <v>1.7713773674115228E-2</v>
      </c>
      <c r="M55" s="1">
        <f t="shared" si="3"/>
        <v>2.1111111111111115E-2</v>
      </c>
      <c r="N55" s="1">
        <f t="shared" si="4"/>
        <v>3.8888888888888892E-3</v>
      </c>
      <c r="O55">
        <f t="shared" si="5"/>
        <v>1.7000000000000001E-2</v>
      </c>
      <c r="P55" s="1">
        <f t="shared" si="6"/>
        <v>3.3499585403736288E-3</v>
      </c>
      <c r="Q55">
        <f t="shared" si="7"/>
        <v>3.2999999999999995E-2</v>
      </c>
      <c r="R55" s="1">
        <f t="shared" si="8"/>
        <v>6.1553951042064622E-3</v>
      </c>
    </row>
    <row r="56" spans="1:18" x14ac:dyDescent="0.25">
      <c r="A56" t="s">
        <v>96</v>
      </c>
      <c r="B56">
        <v>2.7610000000000003E-2</v>
      </c>
      <c r="C56">
        <v>3.2336236983022937E-3</v>
      </c>
      <c r="D56">
        <v>2.5655555555555556E-2</v>
      </c>
      <c r="E56">
        <v>3.7067172924866768E-3</v>
      </c>
      <c r="F56">
        <v>1.9189999999999999E-2</v>
      </c>
      <c r="G56">
        <v>1.5421809952862948E-3</v>
      </c>
      <c r="H56">
        <v>8.3999999999999995E-3</v>
      </c>
      <c r="I56">
        <v>9.7091022585338391E-4</v>
      </c>
      <c r="K56">
        <f t="shared" si="1"/>
        <v>2.7610000000000001</v>
      </c>
      <c r="L56" s="1">
        <f t="shared" si="2"/>
        <v>0.32336236983022937</v>
      </c>
      <c r="M56" s="1">
        <f t="shared" si="3"/>
        <v>2.5655555555555556</v>
      </c>
      <c r="N56" s="1">
        <f t="shared" si="4"/>
        <v>0.3706717292486677</v>
      </c>
      <c r="O56">
        <f t="shared" si="5"/>
        <v>1.9189999999999998</v>
      </c>
      <c r="P56" s="1">
        <f t="shared" si="6"/>
        <v>0.15421809952862947</v>
      </c>
      <c r="Q56">
        <f t="shared" si="7"/>
        <v>0.84</v>
      </c>
      <c r="R56" s="1">
        <f t="shared" si="8"/>
        <v>9.7091022585338388E-2</v>
      </c>
    </row>
    <row r="57" spans="1:18" x14ac:dyDescent="0.25">
      <c r="A57" t="s">
        <v>97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K57">
        <f t="shared" si="1"/>
        <v>0</v>
      </c>
      <c r="L57" s="1">
        <f t="shared" si="2"/>
        <v>0</v>
      </c>
      <c r="M57" s="1">
        <f t="shared" si="3"/>
        <v>0</v>
      </c>
      <c r="N57" s="1">
        <f t="shared" si="4"/>
        <v>0</v>
      </c>
      <c r="O57">
        <f t="shared" si="5"/>
        <v>0</v>
      </c>
      <c r="P57" s="1">
        <f t="shared" si="6"/>
        <v>0</v>
      </c>
      <c r="Q57">
        <f t="shared" si="7"/>
        <v>0</v>
      </c>
      <c r="R57" s="1">
        <f t="shared" si="8"/>
        <v>0</v>
      </c>
    </row>
    <row r="58" spans="1:18" x14ac:dyDescent="0.25">
      <c r="A58" t="s">
        <v>98</v>
      </c>
      <c r="B58">
        <v>3.15E-3</v>
      </c>
      <c r="C58">
        <v>3.3208098075285459E-4</v>
      </c>
      <c r="D58">
        <v>2.4888888888888886E-3</v>
      </c>
      <c r="E58">
        <v>3.8349433012049589E-4</v>
      </c>
      <c r="F58">
        <v>2.33E-3</v>
      </c>
      <c r="G58">
        <v>4.1794470660337082E-4</v>
      </c>
      <c r="H58">
        <v>1.2899999999999999E-3</v>
      </c>
      <c r="I58">
        <v>1.6155494421403512E-4</v>
      </c>
      <c r="K58">
        <f t="shared" si="1"/>
        <v>0.315</v>
      </c>
      <c r="L58" s="1">
        <f t="shared" si="2"/>
        <v>3.3208098075285457E-2</v>
      </c>
      <c r="M58" s="1">
        <f t="shared" si="3"/>
        <v>0.24888888888888885</v>
      </c>
      <c r="N58" s="1">
        <f t="shared" si="4"/>
        <v>3.8349433012049586E-2</v>
      </c>
      <c r="O58">
        <f t="shared" si="5"/>
        <v>0.23300000000000001</v>
      </c>
      <c r="P58" s="1">
        <f t="shared" si="6"/>
        <v>4.1794470660337084E-2</v>
      </c>
      <c r="Q58">
        <f t="shared" si="7"/>
        <v>0.129</v>
      </c>
      <c r="R58" s="1">
        <f t="shared" si="8"/>
        <v>1.6155494421403512E-2</v>
      </c>
    </row>
    <row r="59" spans="1:18" x14ac:dyDescent="0.25">
      <c r="A59" t="s">
        <v>99</v>
      </c>
      <c r="B59">
        <v>2.0000000000000002E-5</v>
      </c>
      <c r="C59">
        <v>1.3333333333333335E-5</v>
      </c>
      <c r="D59">
        <v>5.2222222222222221E-4</v>
      </c>
      <c r="E59">
        <v>3.3282368446111463E-4</v>
      </c>
      <c r="F59">
        <v>2.5999999999999998E-4</v>
      </c>
      <c r="G59">
        <v>7.6303487615063972E-5</v>
      </c>
      <c r="H59">
        <v>3.1000000000000005E-4</v>
      </c>
      <c r="I59">
        <v>5.4670731556189084E-5</v>
      </c>
      <c r="K59">
        <f t="shared" si="1"/>
        <v>2E-3</v>
      </c>
      <c r="L59" s="1">
        <f t="shared" si="2"/>
        <v>1.3333333333333335E-3</v>
      </c>
      <c r="M59" s="1">
        <f t="shared" si="3"/>
        <v>5.2222222222222218E-2</v>
      </c>
      <c r="N59" s="1">
        <f t="shared" si="4"/>
        <v>3.328236844611146E-2</v>
      </c>
      <c r="O59">
        <f t="shared" si="5"/>
        <v>2.5999999999999999E-2</v>
      </c>
      <c r="P59" s="1">
        <f t="shared" si="6"/>
        <v>7.6303487615063973E-3</v>
      </c>
      <c r="Q59">
        <f t="shared" si="7"/>
        <v>3.1000000000000007E-2</v>
      </c>
      <c r="R59" s="1">
        <f t="shared" si="8"/>
        <v>5.4670731556189086E-3</v>
      </c>
    </row>
    <row r="60" spans="1:18" x14ac:dyDescent="0.25">
      <c r="A60" t="s">
        <v>100</v>
      </c>
      <c r="B60">
        <v>0.18028</v>
      </c>
      <c r="C60">
        <v>2.1191920892432357E-2</v>
      </c>
      <c r="D60">
        <v>0.2230111111111111</v>
      </c>
      <c r="E60">
        <v>1.9791892591303106E-2</v>
      </c>
      <c r="F60">
        <v>0.22777999999999995</v>
      </c>
      <c r="G60">
        <v>1.0918371876999195E-2</v>
      </c>
      <c r="H60">
        <v>0.22261999999999996</v>
      </c>
      <c r="I60">
        <v>2.4119718995967744E-2</v>
      </c>
      <c r="K60">
        <f t="shared" si="1"/>
        <v>18.027999999999999</v>
      </c>
      <c r="L60" s="1">
        <f t="shared" si="2"/>
        <v>2.1191920892432359</v>
      </c>
      <c r="M60" s="1">
        <f t="shared" si="3"/>
        <v>22.301111111111112</v>
      </c>
      <c r="N60" s="1">
        <f t="shared" si="4"/>
        <v>1.9791892591303106</v>
      </c>
      <c r="O60">
        <f t="shared" si="5"/>
        <v>22.777999999999995</v>
      </c>
      <c r="P60" s="1">
        <f t="shared" si="6"/>
        <v>1.0918371876999196</v>
      </c>
      <c r="Q60">
        <f t="shared" si="7"/>
        <v>22.261999999999997</v>
      </c>
      <c r="R60" s="1">
        <f t="shared" si="8"/>
        <v>2.4119718995967743</v>
      </c>
    </row>
    <row r="61" spans="1:18" x14ac:dyDescent="0.25">
      <c r="A61" t="s">
        <v>101</v>
      </c>
      <c r="B61">
        <v>1.3600000000000001E-3</v>
      </c>
      <c r="C61">
        <v>3.204857424459177E-4</v>
      </c>
      <c r="D61">
        <v>2.5666666666666667E-3</v>
      </c>
      <c r="E61">
        <v>3.122498999199199E-4</v>
      </c>
      <c r="F61">
        <v>2.0100000000000001E-3</v>
      </c>
      <c r="G61">
        <v>2.6392338955756757E-4</v>
      </c>
      <c r="H61">
        <v>5.4999999999999997E-3</v>
      </c>
      <c r="I61">
        <v>8.3891464272462088E-4</v>
      </c>
      <c r="K61">
        <f t="shared" si="1"/>
        <v>0.13600000000000001</v>
      </c>
      <c r="L61" s="1">
        <f t="shared" si="2"/>
        <v>3.2048574244591767E-2</v>
      </c>
      <c r="M61" s="1">
        <f t="shared" si="3"/>
        <v>0.25666666666666665</v>
      </c>
      <c r="N61" s="1">
        <f t="shared" si="4"/>
        <v>3.122498999199199E-2</v>
      </c>
      <c r="O61">
        <f t="shared" si="5"/>
        <v>0.20100000000000001</v>
      </c>
      <c r="P61" s="1">
        <f t="shared" si="6"/>
        <v>2.6392338955756756E-2</v>
      </c>
      <c r="Q61">
        <f t="shared" si="7"/>
        <v>0.54999999999999993</v>
      </c>
      <c r="R61" s="1">
        <f t="shared" si="8"/>
        <v>8.3891464272462093E-2</v>
      </c>
    </row>
    <row r="62" spans="1:18" x14ac:dyDescent="0.25">
      <c r="A62" t="s">
        <v>102</v>
      </c>
      <c r="B62">
        <v>2.0000000000000002E-5</v>
      </c>
      <c r="C62">
        <v>1.3333333333333335E-5</v>
      </c>
      <c r="D62">
        <v>6.666666666666667E-5</v>
      </c>
      <c r="E62">
        <v>3.3333333333333335E-5</v>
      </c>
      <c r="F62">
        <v>0</v>
      </c>
      <c r="G62">
        <v>0</v>
      </c>
      <c r="H62">
        <v>0</v>
      </c>
      <c r="I62">
        <v>0</v>
      </c>
      <c r="K62">
        <f t="shared" si="1"/>
        <v>2E-3</v>
      </c>
      <c r="L62" s="1">
        <f t="shared" si="2"/>
        <v>1.3333333333333335E-3</v>
      </c>
      <c r="M62" s="1">
        <f t="shared" si="3"/>
        <v>6.6666666666666671E-3</v>
      </c>
      <c r="N62" s="1">
        <f t="shared" si="4"/>
        <v>3.3333333333333335E-3</v>
      </c>
      <c r="O62">
        <f t="shared" si="5"/>
        <v>0</v>
      </c>
      <c r="P62" s="1">
        <f t="shared" si="6"/>
        <v>0</v>
      </c>
      <c r="Q62">
        <f t="shared" si="7"/>
        <v>0</v>
      </c>
      <c r="R62" s="1">
        <f t="shared" si="8"/>
        <v>0</v>
      </c>
    </row>
    <row r="63" spans="1:18" x14ac:dyDescent="0.25">
      <c r="A63" t="s">
        <v>103</v>
      </c>
      <c r="B63">
        <v>1.4250000000000002E-2</v>
      </c>
      <c r="C63">
        <v>2.6153924710792015E-3</v>
      </c>
      <c r="D63">
        <v>5.5777777777777779E-3</v>
      </c>
      <c r="E63">
        <v>9.8316068792014084E-4</v>
      </c>
      <c r="F63">
        <v>2.7899999999999999E-3</v>
      </c>
      <c r="G63">
        <v>3.6007715222651323E-4</v>
      </c>
      <c r="H63">
        <v>3.1999999999999993E-3</v>
      </c>
      <c r="I63">
        <v>6.9394204048721245E-4</v>
      </c>
      <c r="K63">
        <f t="shared" si="1"/>
        <v>1.4250000000000003</v>
      </c>
      <c r="L63" s="1">
        <f t="shared" si="2"/>
        <v>0.26153924710792015</v>
      </c>
      <c r="M63" s="1">
        <f t="shared" si="3"/>
        <v>0.55777777777777782</v>
      </c>
      <c r="N63" s="1">
        <f t="shared" si="4"/>
        <v>9.8316068792014086E-2</v>
      </c>
      <c r="O63">
        <f t="shared" si="5"/>
        <v>0.27899999999999997</v>
      </c>
      <c r="P63" s="1">
        <f t="shared" si="6"/>
        <v>3.6007715222651324E-2</v>
      </c>
      <c r="Q63">
        <f t="shared" si="7"/>
        <v>0.31999999999999995</v>
      </c>
      <c r="R63" s="1">
        <f t="shared" si="8"/>
        <v>6.939420404872125E-2</v>
      </c>
    </row>
    <row r="64" spans="1:18" x14ac:dyDescent="0.25">
      <c r="A64" t="s">
        <v>104</v>
      </c>
      <c r="B64">
        <v>6.3899999999999998E-3</v>
      </c>
      <c r="C64">
        <v>8.1109665131707804E-4</v>
      </c>
      <c r="D64">
        <v>3.0000000000000001E-3</v>
      </c>
      <c r="E64">
        <v>4.2064764880413207E-4</v>
      </c>
      <c r="F64">
        <v>2.3500000000000001E-3</v>
      </c>
      <c r="G64">
        <v>2.300965980722975E-4</v>
      </c>
      <c r="H64">
        <v>1.5E-3</v>
      </c>
      <c r="I64">
        <v>2.9999999999999997E-4</v>
      </c>
      <c r="K64">
        <f t="shared" si="1"/>
        <v>0.63900000000000001</v>
      </c>
      <c r="L64" s="1">
        <f t="shared" si="2"/>
        <v>8.1109665131707809E-2</v>
      </c>
      <c r="M64" s="1">
        <f t="shared" si="3"/>
        <v>0.3</v>
      </c>
      <c r="N64" s="1">
        <f t="shared" si="4"/>
        <v>4.2064764880413205E-2</v>
      </c>
      <c r="O64">
        <f t="shared" si="5"/>
        <v>0.23500000000000001</v>
      </c>
      <c r="P64" s="1">
        <f t="shared" si="6"/>
        <v>2.300965980722975E-2</v>
      </c>
      <c r="Q64">
        <f t="shared" si="7"/>
        <v>0.15</v>
      </c>
      <c r="R64" s="1">
        <f t="shared" si="8"/>
        <v>0.03</v>
      </c>
    </row>
    <row r="65" spans="1:18" x14ac:dyDescent="0.25">
      <c r="A65" t="s">
        <v>105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1.0000000000000001E-5</v>
      </c>
      <c r="I65">
        <v>9.9999999999999957E-6</v>
      </c>
      <c r="K65">
        <f t="shared" si="1"/>
        <v>0</v>
      </c>
      <c r="L65" s="1">
        <f t="shared" si="2"/>
        <v>0</v>
      </c>
      <c r="M65" s="1">
        <f t="shared" si="3"/>
        <v>0</v>
      </c>
      <c r="N65" s="1">
        <f t="shared" si="4"/>
        <v>0</v>
      </c>
      <c r="O65">
        <f t="shared" si="5"/>
        <v>0</v>
      </c>
      <c r="P65" s="1">
        <f t="shared" si="6"/>
        <v>0</v>
      </c>
      <c r="Q65">
        <f t="shared" si="7"/>
        <v>1E-3</v>
      </c>
      <c r="R65" s="1">
        <f t="shared" si="8"/>
        <v>9.9999999999999959E-4</v>
      </c>
    </row>
    <row r="66" spans="1:18" x14ac:dyDescent="0.25">
      <c r="A66" t="s">
        <v>64</v>
      </c>
      <c r="B66">
        <v>3.8379999999999991E-2</v>
      </c>
      <c r="C66">
        <v>8.9394232973323811E-3</v>
      </c>
      <c r="D66">
        <v>2.8477777777777775E-2</v>
      </c>
      <c r="E66">
        <v>6.6887296954109008E-3</v>
      </c>
      <c r="F66">
        <v>1.073E-2</v>
      </c>
      <c r="G66">
        <v>3.259142695727071E-3</v>
      </c>
      <c r="H66">
        <v>8.5200000000000015E-3</v>
      </c>
      <c r="I66">
        <v>1.9591267896126008E-3</v>
      </c>
      <c r="K66">
        <f t="shared" si="1"/>
        <v>3.8379999999999992</v>
      </c>
      <c r="L66" s="1">
        <f t="shared" si="2"/>
        <v>0.89394232973323806</v>
      </c>
      <c r="M66" s="1">
        <f t="shared" si="3"/>
        <v>2.8477777777777775</v>
      </c>
      <c r="N66" s="1">
        <f t="shared" si="4"/>
        <v>0.6688729695410901</v>
      </c>
      <c r="O66">
        <f t="shared" si="5"/>
        <v>1.073</v>
      </c>
      <c r="P66" s="1">
        <f t="shared" si="6"/>
        <v>0.32591426957270708</v>
      </c>
      <c r="Q66">
        <f t="shared" si="7"/>
        <v>0.8520000000000002</v>
      </c>
      <c r="R66" s="1">
        <f t="shared" si="8"/>
        <v>0.19591267896126008</v>
      </c>
    </row>
    <row r="67" spans="1:18" x14ac:dyDescent="0.25">
      <c r="A67" t="s">
        <v>65</v>
      </c>
      <c r="B67">
        <v>2.2000000000000001E-4</v>
      </c>
      <c r="C67">
        <v>4.163331998932265E-5</v>
      </c>
      <c r="D67">
        <v>8.8888888888888907E-5</v>
      </c>
      <c r="E67">
        <v>2.0030840419244389E-5</v>
      </c>
      <c r="F67">
        <v>1.5000000000000001E-4</v>
      </c>
      <c r="G67">
        <v>4.7726070210921173E-5</v>
      </c>
      <c r="H67">
        <v>9.0000000000000006E-5</v>
      </c>
      <c r="I67">
        <v>2.3333333333333336E-5</v>
      </c>
      <c r="K67">
        <f t="shared" si="1"/>
        <v>2.2000000000000002E-2</v>
      </c>
      <c r="L67" s="1">
        <f t="shared" si="2"/>
        <v>4.1633319989322652E-3</v>
      </c>
      <c r="M67" s="1">
        <f t="shared" si="3"/>
        <v>8.8888888888888906E-3</v>
      </c>
      <c r="N67" s="1">
        <f t="shared" si="4"/>
        <v>2.0030840419244388E-3</v>
      </c>
      <c r="O67">
        <f t="shared" si="5"/>
        <v>1.5000000000000001E-2</v>
      </c>
      <c r="P67" s="1">
        <f t="shared" si="6"/>
        <v>4.7726070210921175E-3</v>
      </c>
      <c r="Q67">
        <f t="shared" si="7"/>
        <v>9.0000000000000011E-3</v>
      </c>
      <c r="R67" s="1">
        <f t="shared" si="8"/>
        <v>2.3333333333333335E-3</v>
      </c>
    </row>
    <row r="68" spans="1:18" x14ac:dyDescent="0.25">
      <c r="A68" t="s">
        <v>106</v>
      </c>
      <c r="B68">
        <v>4.3999999999999996E-4</v>
      </c>
      <c r="C68">
        <v>1.5930404193798025E-4</v>
      </c>
      <c r="D68">
        <v>1.7777777777777779E-4</v>
      </c>
      <c r="E68">
        <v>5.4715876676645016E-5</v>
      </c>
      <c r="F68">
        <v>4.4999999999999999E-4</v>
      </c>
      <c r="G68">
        <v>4.7726070210921167E-5</v>
      </c>
      <c r="H68">
        <v>7.5000000000000002E-4</v>
      </c>
      <c r="I68">
        <v>8.4656167328001942E-5</v>
      </c>
      <c r="K68">
        <f t="shared" si="1"/>
        <v>4.3999999999999997E-2</v>
      </c>
      <c r="L68" s="1">
        <f t="shared" si="2"/>
        <v>1.5930404193798025E-2</v>
      </c>
      <c r="M68" s="1">
        <f t="shared" si="3"/>
        <v>1.7777777777777778E-2</v>
      </c>
      <c r="N68" s="1">
        <f t="shared" si="4"/>
        <v>5.4715876676645018E-3</v>
      </c>
      <c r="O68">
        <f t="shared" si="5"/>
        <v>4.4999999999999998E-2</v>
      </c>
      <c r="P68" s="1">
        <f t="shared" si="6"/>
        <v>4.7726070210921167E-3</v>
      </c>
      <c r="Q68">
        <f t="shared" si="7"/>
        <v>7.4999999999999997E-2</v>
      </c>
      <c r="R68" s="1">
        <f t="shared" si="8"/>
        <v>8.4656167328001942E-3</v>
      </c>
    </row>
    <row r="69" spans="1:18" x14ac:dyDescent="0.25">
      <c r="A69" t="s">
        <v>107</v>
      </c>
      <c r="B69">
        <v>0</v>
      </c>
      <c r="C69">
        <v>0</v>
      </c>
      <c r="D69">
        <v>1.1111111111111112E-5</v>
      </c>
      <c r="E69">
        <v>1.1111111111111113E-5</v>
      </c>
      <c r="F69">
        <v>0</v>
      </c>
      <c r="G69">
        <v>0</v>
      </c>
      <c r="H69">
        <v>0</v>
      </c>
      <c r="I69">
        <v>0</v>
      </c>
      <c r="K69">
        <f t="shared" ref="K69:K118" si="9">B69*100</f>
        <v>0</v>
      </c>
      <c r="L69" s="1">
        <f t="shared" ref="L69:L118" si="10">C69*100</f>
        <v>0</v>
      </c>
      <c r="M69" s="1">
        <f t="shared" ref="M69:M118" si="11">D69*100</f>
        <v>1.1111111111111111E-3</v>
      </c>
      <c r="N69" s="1">
        <f t="shared" ref="N69:N118" si="12">E69*100</f>
        <v>1.1111111111111113E-3</v>
      </c>
      <c r="O69">
        <f t="shared" ref="O69:O118" si="13">F69*100</f>
        <v>0</v>
      </c>
      <c r="P69" s="1">
        <f t="shared" ref="P69:P118" si="14">G69*100</f>
        <v>0</v>
      </c>
      <c r="Q69">
        <f t="shared" ref="Q69:Q118" si="15">H69*100</f>
        <v>0</v>
      </c>
      <c r="R69" s="1">
        <f t="shared" ref="R69:R118" si="16">I69*100</f>
        <v>0</v>
      </c>
    </row>
    <row r="70" spans="1:18" x14ac:dyDescent="0.25">
      <c r="A70" t="s">
        <v>57</v>
      </c>
      <c r="B70">
        <v>5.6600000000000001E-3</v>
      </c>
      <c r="C70">
        <v>9.9824290074554921E-4</v>
      </c>
      <c r="D70">
        <v>2.7888888888888889E-3</v>
      </c>
      <c r="E70">
        <v>6.3780100615849615E-4</v>
      </c>
      <c r="F70">
        <v>2.9399999999999999E-3</v>
      </c>
      <c r="G70">
        <v>7.2528921434448807E-4</v>
      </c>
      <c r="H70">
        <v>3.7600000000000003E-3</v>
      </c>
      <c r="I70">
        <v>1.2755129687044868E-3</v>
      </c>
      <c r="K70">
        <f t="shared" si="9"/>
        <v>0.56600000000000006</v>
      </c>
      <c r="L70" s="1">
        <f t="shared" si="10"/>
        <v>9.9824290074554928E-2</v>
      </c>
      <c r="M70" s="1">
        <f t="shared" si="11"/>
        <v>0.27888888888888891</v>
      </c>
      <c r="N70" s="1">
        <f t="shared" si="12"/>
        <v>6.3780100615849614E-2</v>
      </c>
      <c r="O70">
        <f t="shared" si="13"/>
        <v>0.29399999999999998</v>
      </c>
      <c r="P70" s="1">
        <f t="shared" si="14"/>
        <v>7.2528921434448806E-2</v>
      </c>
      <c r="Q70">
        <f t="shared" si="15"/>
        <v>0.37600000000000006</v>
      </c>
      <c r="R70" s="1">
        <f t="shared" si="16"/>
        <v>0.12755129687044867</v>
      </c>
    </row>
    <row r="71" spans="1:18" x14ac:dyDescent="0.25">
      <c r="A71" t="s">
        <v>48</v>
      </c>
      <c r="B71">
        <v>3.0000000000000004E-5</v>
      </c>
      <c r="C71">
        <v>2.1343747458109498E-5</v>
      </c>
      <c r="D71">
        <v>2.2222222222222223E-5</v>
      </c>
      <c r="E71">
        <v>1.4698618394803281E-5</v>
      </c>
      <c r="F71">
        <v>6.0000000000000008E-5</v>
      </c>
      <c r="G71">
        <v>2.211083193570266E-5</v>
      </c>
      <c r="H71">
        <v>3.5E-4</v>
      </c>
      <c r="I71">
        <v>9.5742710775633804E-5</v>
      </c>
      <c r="K71">
        <f t="shared" si="9"/>
        <v>3.0000000000000005E-3</v>
      </c>
      <c r="L71" s="1">
        <f t="shared" si="10"/>
        <v>2.13437474581095E-3</v>
      </c>
      <c r="M71" s="1">
        <f t="shared" si="11"/>
        <v>2.2222222222222222E-3</v>
      </c>
      <c r="N71" s="1">
        <f t="shared" si="12"/>
        <v>1.4698618394803282E-3</v>
      </c>
      <c r="O71">
        <f t="shared" si="13"/>
        <v>6.000000000000001E-3</v>
      </c>
      <c r="P71" s="1">
        <f t="shared" si="14"/>
        <v>2.2110831935702661E-3</v>
      </c>
      <c r="Q71">
        <f t="shared" si="15"/>
        <v>3.4999999999999996E-2</v>
      </c>
      <c r="R71" s="1">
        <f t="shared" si="16"/>
        <v>9.5742710775633798E-3</v>
      </c>
    </row>
    <row r="72" spans="1:18" x14ac:dyDescent="0.25">
      <c r="A72" t="s">
        <v>46</v>
      </c>
      <c r="B72">
        <v>3.15E-3</v>
      </c>
      <c r="C72">
        <v>4.3722610474063265E-4</v>
      </c>
      <c r="D72">
        <v>4.6333333333333331E-3</v>
      </c>
      <c r="E72">
        <v>9.3288679794376864E-4</v>
      </c>
      <c r="F72">
        <v>4.4799999999999996E-3</v>
      </c>
      <c r="G72">
        <v>1.3591500612106411E-3</v>
      </c>
      <c r="H72">
        <v>1.2630000000000002E-2</v>
      </c>
      <c r="I72">
        <v>2.487347985304829E-3</v>
      </c>
      <c r="K72">
        <f t="shared" si="9"/>
        <v>0.315</v>
      </c>
      <c r="L72" s="1">
        <f t="shared" si="10"/>
        <v>4.3722610474063263E-2</v>
      </c>
      <c r="M72" s="1">
        <f t="shared" si="11"/>
        <v>0.46333333333333332</v>
      </c>
      <c r="N72" s="1">
        <f t="shared" si="12"/>
        <v>9.3288679794376869E-2</v>
      </c>
      <c r="O72">
        <f t="shared" si="13"/>
        <v>0.44799999999999995</v>
      </c>
      <c r="P72" s="1">
        <f t="shared" si="14"/>
        <v>0.13591500612106411</v>
      </c>
      <c r="Q72">
        <f t="shared" si="15"/>
        <v>1.2630000000000003</v>
      </c>
      <c r="R72" s="1">
        <f t="shared" si="16"/>
        <v>0.24873479853048291</v>
      </c>
    </row>
    <row r="73" spans="1:18" x14ac:dyDescent="0.25">
      <c r="A73" t="s">
        <v>121</v>
      </c>
      <c r="B73">
        <v>1.4220000000000002E-2</v>
      </c>
      <c r="C73">
        <v>1.4565408031054611E-3</v>
      </c>
      <c r="D73">
        <v>1.4744444444444442E-2</v>
      </c>
      <c r="E73">
        <v>1.5684485532517622E-3</v>
      </c>
      <c r="F73">
        <v>1.2280000000000001E-2</v>
      </c>
      <c r="G73">
        <v>2.1548807649406283E-3</v>
      </c>
      <c r="H73">
        <v>6.4399999999999995E-3</v>
      </c>
      <c r="I73">
        <v>7.3123943487144545E-4</v>
      </c>
      <c r="K73">
        <f t="shared" si="9"/>
        <v>1.4220000000000002</v>
      </c>
      <c r="L73" s="1">
        <f t="shared" si="10"/>
        <v>0.14565408031054611</v>
      </c>
      <c r="M73" s="1">
        <f t="shared" si="11"/>
        <v>1.4744444444444442</v>
      </c>
      <c r="N73" s="1">
        <f t="shared" si="12"/>
        <v>0.15684485532517622</v>
      </c>
      <c r="O73">
        <f t="shared" si="13"/>
        <v>1.2280000000000002</v>
      </c>
      <c r="P73" s="1">
        <f t="shared" si="14"/>
        <v>0.21548807649406282</v>
      </c>
      <c r="Q73">
        <f t="shared" si="15"/>
        <v>0.64399999999999991</v>
      </c>
      <c r="R73" s="1">
        <f t="shared" si="16"/>
        <v>7.3123943487144544E-2</v>
      </c>
    </row>
    <row r="74" spans="1:18" x14ac:dyDescent="0.25">
      <c r="A74" t="s">
        <v>122</v>
      </c>
      <c r="B74">
        <v>1.0000000000000001E-5</v>
      </c>
      <c r="C74">
        <v>9.9999999999999974E-6</v>
      </c>
      <c r="D74">
        <v>1.1111111111111112E-5</v>
      </c>
      <c r="E74">
        <v>1.1111111111111113E-5</v>
      </c>
      <c r="F74">
        <v>0</v>
      </c>
      <c r="G74">
        <v>0</v>
      </c>
      <c r="H74">
        <v>1.0000000000000001E-5</v>
      </c>
      <c r="I74">
        <v>9.9999999999999957E-6</v>
      </c>
      <c r="K74">
        <f t="shared" si="9"/>
        <v>1E-3</v>
      </c>
      <c r="L74" s="1">
        <f t="shared" si="10"/>
        <v>9.999999999999998E-4</v>
      </c>
      <c r="M74" s="1">
        <f t="shared" si="11"/>
        <v>1.1111111111111111E-3</v>
      </c>
      <c r="N74" s="1">
        <f t="shared" si="12"/>
        <v>1.1111111111111113E-3</v>
      </c>
      <c r="O74">
        <f t="shared" si="13"/>
        <v>0</v>
      </c>
      <c r="P74" s="1">
        <f t="shared" si="14"/>
        <v>0</v>
      </c>
      <c r="Q74">
        <f t="shared" si="15"/>
        <v>1E-3</v>
      </c>
      <c r="R74" s="1">
        <f t="shared" si="16"/>
        <v>9.9999999999999959E-4</v>
      </c>
    </row>
    <row r="75" spans="1:18" x14ac:dyDescent="0.25">
      <c r="A75" t="s">
        <v>54</v>
      </c>
      <c r="B75">
        <v>2.7499999999999998E-3</v>
      </c>
      <c r="C75">
        <v>2.4776781245530835E-4</v>
      </c>
      <c r="D75">
        <v>4.3999999999999994E-3</v>
      </c>
      <c r="E75">
        <v>1.5396608573174668E-3</v>
      </c>
      <c r="F75">
        <v>6.94E-3</v>
      </c>
      <c r="G75">
        <v>1.3522162877620165E-3</v>
      </c>
      <c r="H75">
        <v>6.6400000000000001E-3</v>
      </c>
      <c r="I75">
        <v>1.8954448319882882E-3</v>
      </c>
      <c r="K75">
        <f t="shared" si="9"/>
        <v>0.27499999999999997</v>
      </c>
      <c r="L75" s="1">
        <f t="shared" si="10"/>
        <v>2.4776781245530836E-2</v>
      </c>
      <c r="M75" s="1">
        <f t="shared" si="11"/>
        <v>0.43999999999999995</v>
      </c>
      <c r="N75" s="1">
        <f t="shared" si="12"/>
        <v>0.15396608573174667</v>
      </c>
      <c r="O75">
        <f t="shared" si="13"/>
        <v>0.69399999999999995</v>
      </c>
      <c r="P75" s="1">
        <f t="shared" si="14"/>
        <v>0.13522162877620164</v>
      </c>
      <c r="Q75">
        <f t="shared" si="15"/>
        <v>0.66400000000000003</v>
      </c>
      <c r="R75" s="1">
        <f t="shared" si="16"/>
        <v>0.18954448319882883</v>
      </c>
    </row>
    <row r="76" spans="1:18" x14ac:dyDescent="0.25">
      <c r="A76" t="s">
        <v>43</v>
      </c>
      <c r="B76">
        <v>0</v>
      </c>
      <c r="C76">
        <v>0</v>
      </c>
      <c r="D76">
        <v>0</v>
      </c>
      <c r="E76">
        <v>0</v>
      </c>
      <c r="F76">
        <v>2.0000000000000002E-5</v>
      </c>
      <c r="G76">
        <v>1.3333333333333335E-5</v>
      </c>
      <c r="H76">
        <v>4.0000000000000003E-5</v>
      </c>
      <c r="I76">
        <v>1.632993161855452E-5</v>
      </c>
      <c r="K76">
        <f t="shared" si="9"/>
        <v>0</v>
      </c>
      <c r="L76" s="1">
        <f t="shared" si="10"/>
        <v>0</v>
      </c>
      <c r="M76" s="1">
        <f t="shared" si="11"/>
        <v>0</v>
      </c>
      <c r="N76" s="1">
        <f t="shared" si="12"/>
        <v>0</v>
      </c>
      <c r="O76">
        <f t="shared" si="13"/>
        <v>2E-3</v>
      </c>
      <c r="P76" s="1">
        <f t="shared" si="14"/>
        <v>1.3333333333333335E-3</v>
      </c>
      <c r="Q76">
        <f t="shared" si="15"/>
        <v>4.0000000000000001E-3</v>
      </c>
      <c r="R76" s="1">
        <f t="shared" si="16"/>
        <v>1.6329931618554519E-3</v>
      </c>
    </row>
    <row r="77" spans="1:18" x14ac:dyDescent="0.25">
      <c r="A77" t="s">
        <v>112</v>
      </c>
      <c r="B77">
        <v>2.4999999999999996E-3</v>
      </c>
      <c r="C77">
        <v>3.5993826631181567E-4</v>
      </c>
      <c r="D77">
        <v>1.8333333333333331E-3</v>
      </c>
      <c r="E77">
        <v>2.91070819942883E-4</v>
      </c>
      <c r="F77">
        <v>1.6700000000000003E-3</v>
      </c>
      <c r="G77">
        <v>3.0661231402393332E-4</v>
      </c>
      <c r="H77">
        <v>1.7300000000000002E-3</v>
      </c>
      <c r="I77">
        <v>1.044030650891055E-4</v>
      </c>
      <c r="K77">
        <f t="shared" si="9"/>
        <v>0.24999999999999997</v>
      </c>
      <c r="L77" s="1">
        <f t="shared" si="10"/>
        <v>3.5993826631181565E-2</v>
      </c>
      <c r="M77" s="1">
        <f t="shared" si="11"/>
        <v>0.18333333333333332</v>
      </c>
      <c r="N77" s="1">
        <f t="shared" si="12"/>
        <v>2.9107081994288301E-2</v>
      </c>
      <c r="O77">
        <f t="shared" si="13"/>
        <v>0.16700000000000004</v>
      </c>
      <c r="P77" s="1">
        <f t="shared" si="14"/>
        <v>3.0661231402393331E-2</v>
      </c>
      <c r="Q77">
        <f t="shared" si="15"/>
        <v>0.17300000000000001</v>
      </c>
      <c r="R77" s="1">
        <f t="shared" si="16"/>
        <v>1.0440306508910551E-2</v>
      </c>
    </row>
    <row r="78" spans="1:18" x14ac:dyDescent="0.25">
      <c r="A78" t="s">
        <v>58</v>
      </c>
      <c r="B78">
        <v>7.6999999999999996E-4</v>
      </c>
      <c r="C78">
        <v>3.0588668926036428E-4</v>
      </c>
      <c r="D78">
        <v>2.2222222222222223E-5</v>
      </c>
      <c r="E78">
        <v>1.4698618394803281E-5</v>
      </c>
      <c r="F78">
        <v>6.7000000000000002E-4</v>
      </c>
      <c r="G78">
        <v>3.3067271499844745E-4</v>
      </c>
      <c r="H78">
        <v>2.3000000000000001E-4</v>
      </c>
      <c r="I78">
        <v>1.0333333333333333E-4</v>
      </c>
      <c r="K78">
        <f t="shared" si="9"/>
        <v>7.6999999999999999E-2</v>
      </c>
      <c r="L78" s="1">
        <f t="shared" si="10"/>
        <v>3.0588668926036428E-2</v>
      </c>
      <c r="M78" s="1">
        <f t="shared" si="11"/>
        <v>2.2222222222222222E-3</v>
      </c>
      <c r="N78" s="1">
        <f t="shared" si="12"/>
        <v>1.4698618394803282E-3</v>
      </c>
      <c r="O78">
        <f t="shared" si="13"/>
        <v>6.7000000000000004E-2</v>
      </c>
      <c r="P78" s="1">
        <f t="shared" si="14"/>
        <v>3.3067271499844744E-2</v>
      </c>
      <c r="Q78">
        <f t="shared" si="15"/>
        <v>2.3E-2</v>
      </c>
      <c r="R78" s="1">
        <f t="shared" si="16"/>
        <v>1.0333333333333333E-2</v>
      </c>
    </row>
    <row r="79" spans="1:18" x14ac:dyDescent="0.25">
      <c r="A79" t="s">
        <v>59</v>
      </c>
      <c r="B79">
        <v>0</v>
      </c>
      <c r="C79">
        <v>0</v>
      </c>
      <c r="D79">
        <v>0</v>
      </c>
      <c r="E79">
        <v>0</v>
      </c>
      <c r="F79">
        <v>2.0000000000000002E-5</v>
      </c>
      <c r="G79">
        <v>1.9999999999999995E-5</v>
      </c>
      <c r="H79">
        <v>0</v>
      </c>
      <c r="I79">
        <v>0</v>
      </c>
      <c r="K79">
        <f t="shared" si="9"/>
        <v>0</v>
      </c>
      <c r="L79" s="1">
        <f t="shared" si="10"/>
        <v>0</v>
      </c>
      <c r="M79" s="1">
        <f t="shared" si="11"/>
        <v>0</v>
      </c>
      <c r="N79" s="1">
        <f t="shared" si="12"/>
        <v>0</v>
      </c>
      <c r="O79">
        <f t="shared" si="13"/>
        <v>2E-3</v>
      </c>
      <c r="P79" s="1">
        <f t="shared" si="14"/>
        <v>1.9999999999999996E-3</v>
      </c>
      <c r="Q79">
        <f t="shared" si="15"/>
        <v>0</v>
      </c>
      <c r="R79" s="1">
        <f t="shared" si="16"/>
        <v>0</v>
      </c>
    </row>
    <row r="80" spans="1:18" x14ac:dyDescent="0.25">
      <c r="A80" t="s">
        <v>52</v>
      </c>
      <c r="B80">
        <v>5.7999999999999996E-3</v>
      </c>
      <c r="C80">
        <v>6.4773108274619295E-4</v>
      </c>
      <c r="D80">
        <v>6.1777777777777786E-3</v>
      </c>
      <c r="E80">
        <v>1.1685434639586553E-3</v>
      </c>
      <c r="F80">
        <v>4.64E-3</v>
      </c>
      <c r="G80">
        <v>8.3602232825046735E-4</v>
      </c>
      <c r="H80">
        <v>1.8099999999999998E-3</v>
      </c>
      <c r="I80">
        <v>8.225975119502044E-5</v>
      </c>
      <c r="K80">
        <f t="shared" si="9"/>
        <v>0.57999999999999996</v>
      </c>
      <c r="L80" s="1">
        <f t="shared" si="10"/>
        <v>6.4773108274619295E-2</v>
      </c>
      <c r="M80" s="1">
        <f t="shared" si="11"/>
        <v>0.61777777777777787</v>
      </c>
      <c r="N80" s="1">
        <f t="shared" si="12"/>
        <v>0.11685434639586553</v>
      </c>
      <c r="O80">
        <f t="shared" si="13"/>
        <v>0.46400000000000002</v>
      </c>
      <c r="P80" s="1">
        <f t="shared" si="14"/>
        <v>8.3602232825046738E-2</v>
      </c>
      <c r="Q80">
        <f t="shared" si="15"/>
        <v>0.18099999999999997</v>
      </c>
      <c r="R80" s="1">
        <f t="shared" si="16"/>
        <v>8.2259751195020436E-3</v>
      </c>
    </row>
    <row r="81" spans="1:18" x14ac:dyDescent="0.25">
      <c r="A81" t="s">
        <v>53</v>
      </c>
      <c r="B81">
        <v>9.6900000000000007E-3</v>
      </c>
      <c r="C81">
        <v>7.9140521998671582E-4</v>
      </c>
      <c r="D81">
        <v>5.7777777777777766E-3</v>
      </c>
      <c r="E81">
        <v>1.182015437220327E-3</v>
      </c>
      <c r="F81">
        <v>5.5399999999999989E-3</v>
      </c>
      <c r="G81">
        <v>6.0721586862590388E-4</v>
      </c>
      <c r="H81">
        <v>1.1970000000000001E-2</v>
      </c>
      <c r="I81">
        <v>1.1766288945778743E-3</v>
      </c>
      <c r="K81">
        <f t="shared" si="9"/>
        <v>0.96900000000000008</v>
      </c>
      <c r="L81" s="1">
        <f t="shared" si="10"/>
        <v>7.9140521998671581E-2</v>
      </c>
      <c r="M81" s="1">
        <f t="shared" si="11"/>
        <v>0.57777777777777761</v>
      </c>
      <c r="N81" s="1">
        <f t="shared" si="12"/>
        <v>0.1182015437220327</v>
      </c>
      <c r="O81">
        <f t="shared" si="13"/>
        <v>0.55399999999999994</v>
      </c>
      <c r="P81" s="1">
        <f t="shared" si="14"/>
        <v>6.0721586862590389E-2</v>
      </c>
      <c r="Q81">
        <f t="shared" si="15"/>
        <v>1.1970000000000001</v>
      </c>
      <c r="R81" s="1">
        <f t="shared" si="16"/>
        <v>0.11766288945778744</v>
      </c>
    </row>
    <row r="82" spans="1:18" x14ac:dyDescent="0.25">
      <c r="A82" t="s">
        <v>108</v>
      </c>
      <c r="B82">
        <v>1.3769999999999999E-2</v>
      </c>
      <c r="C82">
        <v>1.9908708312360878E-3</v>
      </c>
      <c r="D82">
        <v>1.2155555555555555E-2</v>
      </c>
      <c r="E82">
        <v>2.0277321151631941E-3</v>
      </c>
      <c r="F82">
        <v>3.5299999999999997E-3</v>
      </c>
      <c r="G82">
        <v>3.255934752280996E-4</v>
      </c>
      <c r="H82">
        <v>1.9299999999999999E-3</v>
      </c>
      <c r="I82">
        <v>3.9945796608237353E-4</v>
      </c>
      <c r="K82">
        <f t="shared" si="9"/>
        <v>1.377</v>
      </c>
      <c r="L82" s="1">
        <f t="shared" si="10"/>
        <v>0.19908708312360879</v>
      </c>
      <c r="M82" s="1">
        <f t="shared" si="11"/>
        <v>1.2155555555555555</v>
      </c>
      <c r="N82" s="1">
        <f t="shared" si="12"/>
        <v>0.20277321151631941</v>
      </c>
      <c r="O82">
        <f t="shared" si="13"/>
        <v>0.35299999999999998</v>
      </c>
      <c r="P82" s="1">
        <f t="shared" si="14"/>
        <v>3.2559347522809957E-2</v>
      </c>
      <c r="Q82">
        <f t="shared" si="15"/>
        <v>0.19299999999999998</v>
      </c>
      <c r="R82" s="1">
        <f t="shared" si="16"/>
        <v>3.9945796608237355E-2</v>
      </c>
    </row>
    <row r="83" spans="1:18" x14ac:dyDescent="0.25">
      <c r="A83" t="s">
        <v>123</v>
      </c>
      <c r="B83">
        <v>1.7719999999999996E-2</v>
      </c>
      <c r="C83">
        <v>1.7008363955549784E-3</v>
      </c>
      <c r="D83">
        <v>1.8155555555555553E-2</v>
      </c>
      <c r="E83">
        <v>2.0312907165909661E-3</v>
      </c>
      <c r="F83">
        <v>1.421E-2</v>
      </c>
      <c r="G83">
        <v>1.7193958887418046E-3</v>
      </c>
      <c r="H83">
        <v>1.6540000000000003E-2</v>
      </c>
      <c r="I83">
        <v>2.0488045294756634E-3</v>
      </c>
      <c r="K83">
        <f t="shared" si="9"/>
        <v>1.7719999999999996</v>
      </c>
      <c r="L83" s="1">
        <f t="shared" si="10"/>
        <v>0.17008363955549782</v>
      </c>
      <c r="M83" s="1">
        <f t="shared" si="11"/>
        <v>1.8155555555555554</v>
      </c>
      <c r="N83" s="1">
        <f t="shared" si="12"/>
        <v>0.20312907165909661</v>
      </c>
      <c r="O83">
        <f t="shared" si="13"/>
        <v>1.421</v>
      </c>
      <c r="P83" s="1">
        <f t="shared" si="14"/>
        <v>0.17193958887418045</v>
      </c>
      <c r="Q83">
        <f t="shared" si="15"/>
        <v>1.6540000000000004</v>
      </c>
      <c r="R83" s="1">
        <f t="shared" si="16"/>
        <v>0.20488045294756635</v>
      </c>
    </row>
    <row r="84" spans="1:18" x14ac:dyDescent="0.25">
      <c r="A84" t="s">
        <v>124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K84">
        <f t="shared" si="9"/>
        <v>0</v>
      </c>
      <c r="L84" s="1">
        <f t="shared" si="10"/>
        <v>0</v>
      </c>
      <c r="M84" s="1">
        <f t="shared" si="11"/>
        <v>0</v>
      </c>
      <c r="N84" s="1">
        <f t="shared" si="12"/>
        <v>0</v>
      </c>
      <c r="O84">
        <f t="shared" si="13"/>
        <v>0</v>
      </c>
      <c r="P84" s="1">
        <f t="shared" si="14"/>
        <v>0</v>
      </c>
      <c r="Q84">
        <f t="shared" si="15"/>
        <v>0</v>
      </c>
      <c r="R84" s="1">
        <f t="shared" si="16"/>
        <v>0</v>
      </c>
    </row>
    <row r="85" spans="1:18" x14ac:dyDescent="0.25">
      <c r="A85" t="s">
        <v>125</v>
      </c>
      <c r="B85">
        <v>8.2699999999999996E-3</v>
      </c>
      <c r="C85">
        <v>5.9311793843121023E-4</v>
      </c>
      <c r="D85">
        <v>8.2777777777777797E-3</v>
      </c>
      <c r="E85">
        <v>7.9035466331714693E-4</v>
      </c>
      <c r="F85">
        <v>8.5100000000000002E-3</v>
      </c>
      <c r="G85">
        <v>7.5121383255516677E-4</v>
      </c>
      <c r="H85">
        <v>8.4499999999999992E-3</v>
      </c>
      <c r="I85">
        <v>9.2114059730314844E-4</v>
      </c>
      <c r="K85">
        <f t="shared" si="9"/>
        <v>0.82699999999999996</v>
      </c>
      <c r="L85" s="1">
        <f t="shared" si="10"/>
        <v>5.9311793843121026E-2</v>
      </c>
      <c r="M85" s="1">
        <f t="shared" si="11"/>
        <v>0.82777777777777795</v>
      </c>
      <c r="N85" s="1">
        <f t="shared" si="12"/>
        <v>7.9035466331714696E-2</v>
      </c>
      <c r="O85">
        <f t="shared" si="13"/>
        <v>0.85099999999999998</v>
      </c>
      <c r="P85" s="1">
        <f t="shared" si="14"/>
        <v>7.5121383255516677E-2</v>
      </c>
      <c r="Q85">
        <f t="shared" si="15"/>
        <v>0.84499999999999997</v>
      </c>
      <c r="R85" s="1">
        <f t="shared" si="16"/>
        <v>9.2114059730314848E-2</v>
      </c>
    </row>
    <row r="86" spans="1:18" x14ac:dyDescent="0.25">
      <c r="A86" t="s">
        <v>126</v>
      </c>
      <c r="B86">
        <v>1.0000000000000001E-5</v>
      </c>
      <c r="C86">
        <v>9.9999999999999974E-6</v>
      </c>
      <c r="D86">
        <v>4.1111111111111112E-4</v>
      </c>
      <c r="E86">
        <v>3.4977947197104871E-4</v>
      </c>
      <c r="F86">
        <v>5.5600000000000007E-3</v>
      </c>
      <c r="G86">
        <v>2.7002139832901307E-3</v>
      </c>
      <c r="H86">
        <v>8.9299999999999987E-3</v>
      </c>
      <c r="I86">
        <v>2.0756819495181718E-3</v>
      </c>
      <c r="K86">
        <f t="shared" si="9"/>
        <v>1E-3</v>
      </c>
      <c r="L86" s="1">
        <f t="shared" si="10"/>
        <v>9.999999999999998E-4</v>
      </c>
      <c r="M86" s="1">
        <f t="shared" si="11"/>
        <v>4.1111111111111112E-2</v>
      </c>
      <c r="N86" s="1">
        <f t="shared" si="12"/>
        <v>3.4977947197104869E-2</v>
      </c>
      <c r="O86">
        <f t="shared" si="13"/>
        <v>0.55600000000000005</v>
      </c>
      <c r="P86" s="1">
        <f t="shared" si="14"/>
        <v>0.27002139832901306</v>
      </c>
      <c r="Q86">
        <f t="shared" si="15"/>
        <v>0.8929999999999999</v>
      </c>
      <c r="R86" s="1">
        <f t="shared" si="16"/>
        <v>0.20756819495181716</v>
      </c>
    </row>
    <row r="87" spans="1:18" x14ac:dyDescent="0.25">
      <c r="A87" t="s">
        <v>127</v>
      </c>
      <c r="B87">
        <v>3.5729999999999998E-2</v>
      </c>
      <c r="C87">
        <v>2.8867532704483817E-3</v>
      </c>
      <c r="D87">
        <v>3.2022222222222216E-2</v>
      </c>
      <c r="E87">
        <v>3.703293495802003E-3</v>
      </c>
      <c r="F87">
        <v>2.7780000000000006E-2</v>
      </c>
      <c r="G87">
        <v>1.9938683785824651E-3</v>
      </c>
      <c r="H87">
        <v>2.5939999999999998E-2</v>
      </c>
      <c r="I87">
        <v>4.4875680124836738E-3</v>
      </c>
      <c r="K87">
        <f t="shared" si="9"/>
        <v>3.573</v>
      </c>
      <c r="L87" s="1">
        <f t="shared" si="10"/>
        <v>0.28867532704483817</v>
      </c>
      <c r="M87" s="1">
        <f t="shared" si="11"/>
        <v>3.2022222222222214</v>
      </c>
      <c r="N87" s="1">
        <f t="shared" si="12"/>
        <v>0.37032934958020031</v>
      </c>
      <c r="O87">
        <f t="shared" si="13"/>
        <v>2.7780000000000005</v>
      </c>
      <c r="P87" s="1">
        <f t="shared" si="14"/>
        <v>0.19938683785824651</v>
      </c>
      <c r="Q87">
        <f t="shared" si="15"/>
        <v>2.5939999999999999</v>
      </c>
      <c r="R87" s="1">
        <f t="shared" si="16"/>
        <v>0.44875680124836737</v>
      </c>
    </row>
    <row r="88" spans="1:18" x14ac:dyDescent="0.25">
      <c r="A88" t="s">
        <v>128</v>
      </c>
      <c r="B88">
        <v>8.0000000000000004E-4</v>
      </c>
      <c r="C88">
        <v>9.6609178307929588E-5</v>
      </c>
      <c r="D88">
        <v>1.3333333333333333E-3</v>
      </c>
      <c r="E88">
        <v>1.8633899812498246E-4</v>
      </c>
      <c r="F88">
        <v>1.6899999999999999E-3</v>
      </c>
      <c r="G88">
        <v>2.9190942278575229E-4</v>
      </c>
      <c r="H88">
        <v>1.5100000000000005E-3</v>
      </c>
      <c r="I88">
        <v>1.9857828011475304E-4</v>
      </c>
      <c r="K88">
        <f t="shared" si="9"/>
        <v>0.08</v>
      </c>
      <c r="L88" s="1">
        <f t="shared" si="10"/>
        <v>9.6609178307929585E-3</v>
      </c>
      <c r="M88" s="1">
        <f t="shared" si="11"/>
        <v>0.13333333333333333</v>
      </c>
      <c r="N88" s="1">
        <f t="shared" si="12"/>
        <v>1.8633899812498245E-2</v>
      </c>
      <c r="O88">
        <f t="shared" si="13"/>
        <v>0.16899999999999998</v>
      </c>
      <c r="P88" s="1">
        <f t="shared" si="14"/>
        <v>2.919094227857523E-2</v>
      </c>
      <c r="Q88">
        <f t="shared" si="15"/>
        <v>0.15100000000000005</v>
      </c>
      <c r="R88" s="1">
        <f t="shared" si="16"/>
        <v>1.9857828011475304E-2</v>
      </c>
    </row>
    <row r="89" spans="1:18" x14ac:dyDescent="0.25">
      <c r="A89" t="s">
        <v>129</v>
      </c>
      <c r="B89">
        <v>7.6099999999999987E-3</v>
      </c>
      <c r="C89">
        <v>1.1707025431100969E-3</v>
      </c>
      <c r="D89">
        <v>9.8444444444444439E-3</v>
      </c>
      <c r="E89">
        <v>1.9728089893960785E-3</v>
      </c>
      <c r="F89">
        <v>1.119E-2</v>
      </c>
      <c r="G89">
        <v>1.9035901753149374E-3</v>
      </c>
      <c r="H89">
        <v>1.2100000000000001E-2</v>
      </c>
      <c r="I89">
        <v>1.2521980673998812E-3</v>
      </c>
      <c r="K89">
        <f t="shared" si="9"/>
        <v>0.7609999999999999</v>
      </c>
      <c r="L89" s="1">
        <f t="shared" si="10"/>
        <v>0.11707025431100969</v>
      </c>
      <c r="M89" s="1">
        <f t="shared" si="11"/>
        <v>0.98444444444444434</v>
      </c>
      <c r="N89" s="1">
        <f t="shared" si="12"/>
        <v>0.19728089893960785</v>
      </c>
      <c r="O89">
        <f t="shared" si="13"/>
        <v>1.119</v>
      </c>
      <c r="P89" s="1">
        <f t="shared" si="14"/>
        <v>0.19035901753149373</v>
      </c>
      <c r="Q89">
        <f t="shared" si="15"/>
        <v>1.2100000000000002</v>
      </c>
      <c r="R89" s="1">
        <f t="shared" si="16"/>
        <v>0.12521980673998812</v>
      </c>
    </row>
    <row r="90" spans="1:18" x14ac:dyDescent="0.25">
      <c r="A90" t="s">
        <v>130</v>
      </c>
      <c r="B90">
        <v>7.1999999999999994E-4</v>
      </c>
      <c r="C90">
        <v>1.3646326326972478E-4</v>
      </c>
      <c r="D90">
        <v>7.666666666666668E-4</v>
      </c>
      <c r="E90">
        <v>1.2133516482134198E-4</v>
      </c>
      <c r="F90">
        <v>7.6000000000000004E-4</v>
      </c>
      <c r="G90">
        <v>7.6303487615063972E-5</v>
      </c>
      <c r="H90">
        <v>1.1E-4</v>
      </c>
      <c r="I90">
        <v>5.467073155618909E-5</v>
      </c>
      <c r="K90">
        <f t="shared" si="9"/>
        <v>7.1999999999999995E-2</v>
      </c>
      <c r="L90" s="1">
        <f t="shared" si="10"/>
        <v>1.3646326326972479E-2</v>
      </c>
      <c r="M90" s="1">
        <f t="shared" si="11"/>
        <v>7.6666666666666675E-2</v>
      </c>
      <c r="N90" s="1">
        <f t="shared" si="12"/>
        <v>1.2133516482134198E-2</v>
      </c>
      <c r="O90">
        <f t="shared" si="13"/>
        <v>7.5999999999999998E-2</v>
      </c>
      <c r="P90" s="1">
        <f t="shared" si="14"/>
        <v>7.6303487615063973E-3</v>
      </c>
      <c r="Q90">
        <f t="shared" si="15"/>
        <v>1.1000000000000001E-2</v>
      </c>
      <c r="R90" s="1">
        <f t="shared" si="16"/>
        <v>5.4670731556189086E-3</v>
      </c>
    </row>
    <row r="91" spans="1:18" x14ac:dyDescent="0.25">
      <c r="A91" t="s">
        <v>131</v>
      </c>
      <c r="B91">
        <v>7.0000000000000007E-5</v>
      </c>
      <c r="C91">
        <v>3.3499585403736295E-5</v>
      </c>
      <c r="D91">
        <v>8.8888888888888907E-5</v>
      </c>
      <c r="E91">
        <v>1.1111111111111112E-5</v>
      </c>
      <c r="F91">
        <v>1.4000000000000001E-4</v>
      </c>
      <c r="G91">
        <v>4.5215533220835114E-5</v>
      </c>
      <c r="H91">
        <v>2.0000000000000002E-5</v>
      </c>
      <c r="I91">
        <v>1.3333333333333335E-5</v>
      </c>
      <c r="K91">
        <f t="shared" si="9"/>
        <v>7.000000000000001E-3</v>
      </c>
      <c r="L91" s="1">
        <f t="shared" si="10"/>
        <v>3.3499585403736296E-3</v>
      </c>
      <c r="M91" s="1">
        <f t="shared" si="11"/>
        <v>8.8888888888888906E-3</v>
      </c>
      <c r="N91" s="1">
        <f t="shared" si="12"/>
        <v>1.1111111111111111E-3</v>
      </c>
      <c r="O91">
        <f t="shared" si="13"/>
        <v>1.4000000000000002E-2</v>
      </c>
      <c r="P91" s="1">
        <f t="shared" si="14"/>
        <v>4.5215533220835111E-3</v>
      </c>
      <c r="Q91">
        <f t="shared" si="15"/>
        <v>2E-3</v>
      </c>
      <c r="R91" s="1">
        <f t="shared" si="16"/>
        <v>1.3333333333333335E-3</v>
      </c>
    </row>
    <row r="92" spans="1:18" x14ac:dyDescent="0.25">
      <c r="A92" t="s">
        <v>132</v>
      </c>
      <c r="B92">
        <v>8.5000000000000006E-4</v>
      </c>
      <c r="C92">
        <v>1.0027739304327549E-4</v>
      </c>
      <c r="D92">
        <v>7.2222222222222241E-4</v>
      </c>
      <c r="E92">
        <v>1.1876421292462193E-4</v>
      </c>
      <c r="F92">
        <v>5.2999999999999987E-4</v>
      </c>
      <c r="G92">
        <v>7.1569701845279626E-5</v>
      </c>
      <c r="H92">
        <v>3.0000000000000003E-4</v>
      </c>
      <c r="I92">
        <v>9.8882646494608843E-5</v>
      </c>
      <c r="K92">
        <f t="shared" si="9"/>
        <v>8.5000000000000006E-2</v>
      </c>
      <c r="L92" s="1">
        <f t="shared" si="10"/>
        <v>1.0027739304327548E-2</v>
      </c>
      <c r="M92" s="1">
        <f t="shared" si="11"/>
        <v>7.2222222222222243E-2</v>
      </c>
      <c r="N92" s="1">
        <f t="shared" si="12"/>
        <v>1.1876421292462193E-2</v>
      </c>
      <c r="O92">
        <f t="shared" si="13"/>
        <v>5.2999999999999985E-2</v>
      </c>
      <c r="P92" s="1">
        <f t="shared" si="14"/>
        <v>7.1569701845279627E-3</v>
      </c>
      <c r="Q92">
        <f t="shared" si="15"/>
        <v>3.0000000000000002E-2</v>
      </c>
      <c r="R92" s="1">
        <f t="shared" si="16"/>
        <v>9.8882646494608852E-3</v>
      </c>
    </row>
    <row r="93" spans="1:18" x14ac:dyDescent="0.25">
      <c r="A93" t="s">
        <v>133</v>
      </c>
      <c r="B93">
        <v>5.1999999999999995E-4</v>
      </c>
      <c r="C93">
        <v>6.633249580710799E-5</v>
      </c>
      <c r="D93">
        <v>6.6666666666666664E-4</v>
      </c>
      <c r="E93">
        <v>6.8718427093627678E-5</v>
      </c>
      <c r="F93">
        <v>7.8000000000000009E-4</v>
      </c>
      <c r="G93">
        <v>6.4635731432217711E-5</v>
      </c>
      <c r="H93">
        <v>6.2999999999999992E-4</v>
      </c>
      <c r="I93">
        <v>7.753135566408671E-5</v>
      </c>
      <c r="K93">
        <f t="shared" si="9"/>
        <v>5.1999999999999998E-2</v>
      </c>
      <c r="L93" s="1">
        <f t="shared" si="10"/>
        <v>6.6332495807107988E-3</v>
      </c>
      <c r="M93" s="1">
        <f t="shared" si="11"/>
        <v>6.6666666666666666E-2</v>
      </c>
      <c r="N93" s="1">
        <f t="shared" si="12"/>
        <v>6.8718427093627677E-3</v>
      </c>
      <c r="O93">
        <f t="shared" si="13"/>
        <v>7.8000000000000014E-2</v>
      </c>
      <c r="P93" s="1">
        <f t="shared" si="14"/>
        <v>6.4635731432217715E-3</v>
      </c>
      <c r="Q93">
        <f t="shared" si="15"/>
        <v>6.2999999999999987E-2</v>
      </c>
      <c r="R93" s="1">
        <f t="shared" si="16"/>
        <v>7.7531355664086712E-3</v>
      </c>
    </row>
    <row r="94" spans="1:18" x14ac:dyDescent="0.25">
      <c r="A94" t="s">
        <v>134</v>
      </c>
      <c r="B94">
        <v>0</v>
      </c>
      <c r="C94">
        <v>0</v>
      </c>
      <c r="D94">
        <v>0</v>
      </c>
      <c r="E94">
        <v>0</v>
      </c>
      <c r="F94">
        <v>1.0000000000000001E-5</v>
      </c>
      <c r="G94">
        <v>9.9999999999999974E-6</v>
      </c>
      <c r="H94">
        <v>0</v>
      </c>
      <c r="I94">
        <v>0</v>
      </c>
      <c r="K94">
        <f t="shared" si="9"/>
        <v>0</v>
      </c>
      <c r="L94" s="1">
        <f t="shared" si="10"/>
        <v>0</v>
      </c>
      <c r="M94" s="1">
        <f t="shared" si="11"/>
        <v>0</v>
      </c>
      <c r="N94" s="1">
        <f t="shared" si="12"/>
        <v>0</v>
      </c>
      <c r="O94">
        <f t="shared" si="13"/>
        <v>1E-3</v>
      </c>
      <c r="P94" s="1">
        <f t="shared" si="14"/>
        <v>9.999999999999998E-4</v>
      </c>
      <c r="Q94">
        <f t="shared" si="15"/>
        <v>0</v>
      </c>
      <c r="R94" s="1">
        <f t="shared" si="16"/>
        <v>0</v>
      </c>
    </row>
    <row r="95" spans="1:18" x14ac:dyDescent="0.25">
      <c r="A95" t="s">
        <v>135</v>
      </c>
      <c r="B95">
        <v>3.5799999999999998E-3</v>
      </c>
      <c r="C95">
        <v>4.4865230289043302E-4</v>
      </c>
      <c r="D95">
        <v>3.1111111111111114E-3</v>
      </c>
      <c r="E95">
        <v>5.5288245798332117E-4</v>
      </c>
      <c r="F95">
        <v>3.599999999999999E-3</v>
      </c>
      <c r="G95">
        <v>7.5144305617037073E-4</v>
      </c>
      <c r="H95">
        <v>2.48E-3</v>
      </c>
      <c r="I95">
        <v>4.912116538610305E-4</v>
      </c>
      <c r="K95">
        <f t="shared" si="9"/>
        <v>0.35799999999999998</v>
      </c>
      <c r="L95" s="1">
        <f t="shared" si="10"/>
        <v>4.4865230289043302E-2</v>
      </c>
      <c r="M95" s="1">
        <f t="shared" si="11"/>
        <v>0.31111111111111112</v>
      </c>
      <c r="N95" s="1">
        <f t="shared" si="12"/>
        <v>5.5288245798332115E-2</v>
      </c>
      <c r="O95">
        <f t="shared" si="13"/>
        <v>0.35999999999999988</v>
      </c>
      <c r="P95" s="1">
        <f t="shared" si="14"/>
        <v>7.5144305617037069E-2</v>
      </c>
      <c r="Q95">
        <f t="shared" si="15"/>
        <v>0.248</v>
      </c>
      <c r="R95" s="1">
        <f t="shared" si="16"/>
        <v>4.9121165386103047E-2</v>
      </c>
    </row>
    <row r="96" spans="1:18" x14ac:dyDescent="0.25">
      <c r="A96" t="s">
        <v>136</v>
      </c>
      <c r="B96">
        <v>1.2560000000000002E-2</v>
      </c>
      <c r="C96">
        <v>5.2187312208577625E-3</v>
      </c>
      <c r="D96">
        <v>3.8877777777777782E-2</v>
      </c>
      <c r="E96">
        <v>7.9589882414261952E-3</v>
      </c>
      <c r="F96">
        <v>4.6330000000000003E-2</v>
      </c>
      <c r="G96">
        <v>8.2799899355816432E-3</v>
      </c>
      <c r="H96">
        <v>4.4030000000000007E-2</v>
      </c>
      <c r="I96">
        <v>9.2615699413100376E-3</v>
      </c>
      <c r="K96">
        <f t="shared" si="9"/>
        <v>1.2560000000000002</v>
      </c>
      <c r="L96" s="1">
        <f t="shared" si="10"/>
        <v>0.5218731220857763</v>
      </c>
      <c r="M96" s="1">
        <f t="shared" si="11"/>
        <v>3.887777777777778</v>
      </c>
      <c r="N96" s="1">
        <f t="shared" si="12"/>
        <v>0.79589882414261948</v>
      </c>
      <c r="O96">
        <f t="shared" si="13"/>
        <v>4.633</v>
      </c>
      <c r="P96" s="1">
        <f t="shared" si="14"/>
        <v>0.82799899355816431</v>
      </c>
      <c r="Q96">
        <f t="shared" si="15"/>
        <v>4.4030000000000005</v>
      </c>
      <c r="R96" s="1">
        <f t="shared" si="16"/>
        <v>0.92615699413100372</v>
      </c>
    </row>
    <row r="97" spans="1:18" x14ac:dyDescent="0.25">
      <c r="A97" t="s">
        <v>60</v>
      </c>
      <c r="B97">
        <v>4.4000000000000002E-4</v>
      </c>
      <c r="C97">
        <v>1.6275407487644934E-4</v>
      </c>
      <c r="D97">
        <v>2.2222222222222223E-5</v>
      </c>
      <c r="E97">
        <v>1.4698618394803281E-5</v>
      </c>
      <c r="F97">
        <v>8.699999999999999E-4</v>
      </c>
      <c r="G97">
        <v>3.806573262134856E-4</v>
      </c>
      <c r="H97">
        <v>6.4000000000000005E-4</v>
      </c>
      <c r="I97">
        <v>2.08806130178211E-4</v>
      </c>
      <c r="K97">
        <f t="shared" si="9"/>
        <v>4.4000000000000004E-2</v>
      </c>
      <c r="L97" s="1">
        <f t="shared" si="10"/>
        <v>1.6275407487644934E-2</v>
      </c>
      <c r="M97" s="1">
        <f t="shared" si="11"/>
        <v>2.2222222222222222E-3</v>
      </c>
      <c r="N97" s="1">
        <f t="shared" si="12"/>
        <v>1.4698618394803282E-3</v>
      </c>
      <c r="O97">
        <f t="shared" si="13"/>
        <v>8.6999999999999994E-2</v>
      </c>
      <c r="P97" s="1">
        <f t="shared" si="14"/>
        <v>3.8065732621348561E-2</v>
      </c>
      <c r="Q97">
        <f t="shared" si="15"/>
        <v>6.4000000000000001E-2</v>
      </c>
      <c r="R97" s="1">
        <f t="shared" si="16"/>
        <v>2.0880613017821101E-2</v>
      </c>
    </row>
    <row r="98" spans="1:18" x14ac:dyDescent="0.25">
      <c r="A98" t="s">
        <v>61</v>
      </c>
      <c r="B98">
        <v>1.2449999999999999E-2</v>
      </c>
      <c r="C98">
        <v>6.0534333692174687E-3</v>
      </c>
      <c r="D98">
        <v>2.4333333333333329E-3</v>
      </c>
      <c r="E98">
        <v>9.9763609486514578E-4</v>
      </c>
      <c r="F98">
        <v>6.1300000000000009E-3</v>
      </c>
      <c r="G98">
        <v>1.8623790042726412E-3</v>
      </c>
      <c r="H98">
        <v>4.6800000000000001E-3</v>
      </c>
      <c r="I98">
        <v>1.3819310161268302E-3</v>
      </c>
      <c r="K98">
        <f t="shared" si="9"/>
        <v>1.2449999999999999</v>
      </c>
      <c r="L98" s="1">
        <f t="shared" si="10"/>
        <v>0.60534333692174691</v>
      </c>
      <c r="M98" s="1">
        <f t="shared" si="11"/>
        <v>0.24333333333333329</v>
      </c>
      <c r="N98" s="1">
        <f t="shared" si="12"/>
        <v>9.9763609486514582E-2</v>
      </c>
      <c r="O98">
        <f t="shared" si="13"/>
        <v>0.6130000000000001</v>
      </c>
      <c r="P98" s="1">
        <f t="shared" si="14"/>
        <v>0.18623790042726412</v>
      </c>
      <c r="Q98">
        <f t="shared" si="15"/>
        <v>0.46800000000000003</v>
      </c>
      <c r="R98" s="1">
        <f t="shared" si="16"/>
        <v>0.13819310161268303</v>
      </c>
    </row>
    <row r="99" spans="1:18" x14ac:dyDescent="0.25">
      <c r="A99" t="s">
        <v>66</v>
      </c>
      <c r="B99">
        <v>3.2000000000000003E-4</v>
      </c>
      <c r="C99">
        <v>5.5377492419453827E-5</v>
      </c>
      <c r="D99">
        <v>2.0000000000000004E-4</v>
      </c>
      <c r="E99">
        <v>4.0824829046386298E-5</v>
      </c>
      <c r="F99">
        <v>2.1000000000000004E-4</v>
      </c>
      <c r="G99">
        <v>4.3333333333333327E-5</v>
      </c>
      <c r="H99">
        <v>7.0000000000000007E-5</v>
      </c>
      <c r="I99">
        <v>2.1343747458109498E-5</v>
      </c>
      <c r="K99">
        <f t="shared" si="9"/>
        <v>3.2000000000000001E-2</v>
      </c>
      <c r="L99" s="1">
        <f t="shared" si="10"/>
        <v>5.5377492419453828E-3</v>
      </c>
      <c r="M99" s="1">
        <f t="shared" si="11"/>
        <v>2.0000000000000004E-2</v>
      </c>
      <c r="N99" s="1">
        <f t="shared" si="12"/>
        <v>4.0824829046386298E-3</v>
      </c>
      <c r="O99">
        <f t="shared" si="13"/>
        <v>2.1000000000000005E-2</v>
      </c>
      <c r="P99" s="1">
        <f t="shared" si="14"/>
        <v>4.3333333333333331E-3</v>
      </c>
      <c r="Q99">
        <f t="shared" si="15"/>
        <v>7.000000000000001E-3</v>
      </c>
      <c r="R99" s="1">
        <f t="shared" si="16"/>
        <v>2.13437474581095E-3</v>
      </c>
    </row>
    <row r="100" spans="1:18" x14ac:dyDescent="0.25">
      <c r="A100" t="s">
        <v>137</v>
      </c>
      <c r="B100">
        <v>2.5000000000000001E-4</v>
      </c>
      <c r="C100">
        <v>8.0622577482985491E-5</v>
      </c>
      <c r="D100">
        <v>9.5555555555555541E-4</v>
      </c>
      <c r="E100">
        <v>3.2918717704501221E-4</v>
      </c>
      <c r="F100">
        <v>4.1999999999999996E-4</v>
      </c>
      <c r="G100">
        <v>8.2731157639939044E-5</v>
      </c>
      <c r="H100">
        <v>3.2999999999999994E-4</v>
      </c>
      <c r="I100">
        <v>7.1569701845279612E-5</v>
      </c>
      <c r="K100">
        <f t="shared" si="9"/>
        <v>2.5000000000000001E-2</v>
      </c>
      <c r="L100" s="1">
        <f t="shared" si="10"/>
        <v>8.0622577482985496E-3</v>
      </c>
      <c r="M100" s="1">
        <f t="shared" si="11"/>
        <v>9.5555555555555546E-2</v>
      </c>
      <c r="N100" s="1">
        <f t="shared" si="12"/>
        <v>3.2918717704501221E-2</v>
      </c>
      <c r="O100">
        <f t="shared" si="13"/>
        <v>4.1999999999999996E-2</v>
      </c>
      <c r="P100" s="1">
        <f t="shared" si="14"/>
        <v>8.2731157639939039E-3</v>
      </c>
      <c r="Q100">
        <f t="shared" si="15"/>
        <v>3.2999999999999995E-2</v>
      </c>
      <c r="R100" s="1">
        <f t="shared" si="16"/>
        <v>7.156970184527961E-3</v>
      </c>
    </row>
    <row r="101" spans="1:18" x14ac:dyDescent="0.25">
      <c r="A101" t="s">
        <v>75</v>
      </c>
      <c r="B101">
        <v>0</v>
      </c>
      <c r="C101">
        <v>0</v>
      </c>
      <c r="D101">
        <v>0</v>
      </c>
      <c r="E101">
        <v>0</v>
      </c>
      <c r="F101">
        <v>2.9999999999999997E-5</v>
      </c>
      <c r="G101">
        <v>2.9999999999999994E-5</v>
      </c>
      <c r="H101">
        <v>0</v>
      </c>
      <c r="I101">
        <v>0</v>
      </c>
      <c r="K101">
        <f t="shared" si="9"/>
        <v>0</v>
      </c>
      <c r="L101" s="1">
        <f t="shared" si="10"/>
        <v>0</v>
      </c>
      <c r="M101" s="1">
        <f t="shared" si="11"/>
        <v>0</v>
      </c>
      <c r="N101" s="1">
        <f t="shared" si="12"/>
        <v>0</v>
      </c>
      <c r="O101">
        <f t="shared" si="13"/>
        <v>2.9999999999999996E-3</v>
      </c>
      <c r="P101" s="1">
        <f t="shared" si="14"/>
        <v>2.9999999999999992E-3</v>
      </c>
      <c r="Q101">
        <f t="shared" si="15"/>
        <v>0</v>
      </c>
      <c r="R101" s="1">
        <f t="shared" si="16"/>
        <v>0</v>
      </c>
    </row>
    <row r="102" spans="1:18" x14ac:dyDescent="0.25">
      <c r="A102" t="s">
        <v>143</v>
      </c>
      <c r="B102">
        <v>1.2000000000000002E-4</v>
      </c>
      <c r="C102">
        <v>5.1207638319124045E-5</v>
      </c>
      <c r="D102">
        <v>1.6666666666666666E-4</v>
      </c>
      <c r="E102">
        <v>8.8191710368819686E-5</v>
      </c>
      <c r="F102">
        <v>0</v>
      </c>
      <c r="G102">
        <v>0</v>
      </c>
      <c r="H102">
        <v>0</v>
      </c>
      <c r="I102">
        <v>0</v>
      </c>
      <c r="K102">
        <f t="shared" si="9"/>
        <v>1.2000000000000002E-2</v>
      </c>
      <c r="L102" s="1">
        <f t="shared" si="10"/>
        <v>5.1207638319124048E-3</v>
      </c>
      <c r="M102" s="1">
        <f t="shared" si="11"/>
        <v>1.6666666666666666E-2</v>
      </c>
      <c r="N102" s="1">
        <f t="shared" si="12"/>
        <v>8.8191710368819686E-3</v>
      </c>
      <c r="O102">
        <f t="shared" si="13"/>
        <v>0</v>
      </c>
      <c r="P102" s="1">
        <f t="shared" si="14"/>
        <v>0</v>
      </c>
      <c r="Q102">
        <f t="shared" si="15"/>
        <v>0</v>
      </c>
      <c r="R102" s="1">
        <f t="shared" si="16"/>
        <v>0</v>
      </c>
    </row>
    <row r="103" spans="1:18" x14ac:dyDescent="0.25">
      <c r="A103" t="s">
        <v>109</v>
      </c>
      <c r="B103">
        <v>2.9100000000000003E-3</v>
      </c>
      <c r="C103">
        <v>2.9076527379390482E-4</v>
      </c>
      <c r="D103">
        <v>2.5444444444444447E-3</v>
      </c>
      <c r="E103">
        <v>3.6136743039887591E-4</v>
      </c>
      <c r="F103">
        <v>2.2600000000000003E-3</v>
      </c>
      <c r="G103">
        <v>3.2496153618543841E-4</v>
      </c>
      <c r="H103">
        <v>2.2700000000000003E-3</v>
      </c>
      <c r="I103">
        <v>2.170765354021991E-4</v>
      </c>
      <c r="K103">
        <f t="shared" si="9"/>
        <v>0.29100000000000004</v>
      </c>
      <c r="L103" s="1">
        <f t="shared" si="10"/>
        <v>2.9076527379390482E-2</v>
      </c>
      <c r="M103" s="1">
        <f t="shared" si="11"/>
        <v>0.25444444444444447</v>
      </c>
      <c r="N103" s="1">
        <f t="shared" si="12"/>
        <v>3.6136743039887592E-2</v>
      </c>
      <c r="O103">
        <f t="shared" si="13"/>
        <v>0.22600000000000003</v>
      </c>
      <c r="P103" s="1">
        <f t="shared" si="14"/>
        <v>3.2496153618543841E-2</v>
      </c>
      <c r="Q103">
        <f t="shared" si="15"/>
        <v>0.22700000000000004</v>
      </c>
      <c r="R103" s="1">
        <f t="shared" si="16"/>
        <v>2.1707653540219911E-2</v>
      </c>
    </row>
    <row r="104" spans="1:18" x14ac:dyDescent="0.25">
      <c r="A104" t="s">
        <v>110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1.0000000000000001E-5</v>
      </c>
      <c r="I104">
        <v>9.9999999999999974E-6</v>
      </c>
      <c r="K104">
        <f t="shared" si="9"/>
        <v>0</v>
      </c>
      <c r="L104" s="1">
        <f t="shared" si="10"/>
        <v>0</v>
      </c>
      <c r="M104" s="1">
        <f t="shared" si="11"/>
        <v>0</v>
      </c>
      <c r="N104" s="1">
        <f t="shared" si="12"/>
        <v>0</v>
      </c>
      <c r="O104">
        <f t="shared" si="13"/>
        <v>0</v>
      </c>
      <c r="P104" s="1">
        <f t="shared" si="14"/>
        <v>0</v>
      </c>
      <c r="Q104">
        <f t="shared" si="15"/>
        <v>1E-3</v>
      </c>
      <c r="R104" s="1">
        <f t="shared" si="16"/>
        <v>9.999999999999998E-4</v>
      </c>
    </row>
    <row r="105" spans="1:18" x14ac:dyDescent="0.25">
      <c r="A105" t="s">
        <v>138</v>
      </c>
      <c r="B105">
        <v>6.1000000000000008E-4</v>
      </c>
      <c r="C105">
        <v>1.1685698761972069E-4</v>
      </c>
      <c r="D105">
        <v>5.5555555555555558E-5</v>
      </c>
      <c r="E105">
        <v>3.7679611017362598E-5</v>
      </c>
      <c r="F105">
        <v>1.0000000000000001E-5</v>
      </c>
      <c r="G105">
        <v>9.9999999999999974E-6</v>
      </c>
      <c r="H105">
        <v>0</v>
      </c>
      <c r="I105">
        <v>0</v>
      </c>
      <c r="K105">
        <f t="shared" si="9"/>
        <v>6.1000000000000006E-2</v>
      </c>
      <c r="L105" s="1">
        <f t="shared" si="10"/>
        <v>1.1685698761972068E-2</v>
      </c>
      <c r="M105" s="1">
        <f t="shared" si="11"/>
        <v>5.5555555555555558E-3</v>
      </c>
      <c r="N105" s="1">
        <f t="shared" si="12"/>
        <v>3.7679611017362598E-3</v>
      </c>
      <c r="O105">
        <f t="shared" si="13"/>
        <v>1E-3</v>
      </c>
      <c r="P105" s="1">
        <f t="shared" si="14"/>
        <v>9.999999999999998E-4</v>
      </c>
      <c r="Q105">
        <f t="shared" si="15"/>
        <v>0</v>
      </c>
      <c r="R105" s="1">
        <f t="shared" si="16"/>
        <v>0</v>
      </c>
    </row>
    <row r="106" spans="1:18" x14ac:dyDescent="0.25">
      <c r="A106" t="s">
        <v>41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K106">
        <f t="shared" si="9"/>
        <v>0</v>
      </c>
      <c r="L106" s="1">
        <f t="shared" si="10"/>
        <v>0</v>
      </c>
      <c r="M106" s="1">
        <f t="shared" si="11"/>
        <v>0</v>
      </c>
      <c r="N106" s="1">
        <f t="shared" si="12"/>
        <v>0</v>
      </c>
      <c r="O106">
        <f t="shared" si="13"/>
        <v>0</v>
      </c>
      <c r="P106" s="1">
        <f t="shared" si="14"/>
        <v>0</v>
      </c>
      <c r="Q106">
        <f t="shared" si="15"/>
        <v>0</v>
      </c>
      <c r="R106" s="1">
        <f t="shared" si="16"/>
        <v>0</v>
      </c>
    </row>
    <row r="107" spans="1:18" x14ac:dyDescent="0.25">
      <c r="A107" t="s">
        <v>44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K107">
        <f t="shared" si="9"/>
        <v>0</v>
      </c>
      <c r="L107" s="1">
        <f t="shared" si="10"/>
        <v>0</v>
      </c>
      <c r="M107" s="1">
        <f t="shared" si="11"/>
        <v>0</v>
      </c>
      <c r="N107" s="1">
        <f t="shared" si="12"/>
        <v>0</v>
      </c>
      <c r="O107">
        <f t="shared" si="13"/>
        <v>0</v>
      </c>
      <c r="P107" s="1">
        <f t="shared" si="14"/>
        <v>0</v>
      </c>
      <c r="Q107">
        <f t="shared" si="15"/>
        <v>0</v>
      </c>
      <c r="R107" s="1">
        <f t="shared" si="16"/>
        <v>0</v>
      </c>
    </row>
    <row r="108" spans="1:18" x14ac:dyDescent="0.25">
      <c r="A108" t="s">
        <v>68</v>
      </c>
      <c r="B108">
        <v>1E-4</v>
      </c>
      <c r="C108">
        <v>2.1081851067789197E-5</v>
      </c>
      <c r="D108">
        <v>1E-4</v>
      </c>
      <c r="E108">
        <v>1.6666666666666667E-5</v>
      </c>
      <c r="F108">
        <v>8.000000000000002E-5</v>
      </c>
      <c r="G108">
        <v>2.0000000000000002E-5</v>
      </c>
      <c r="H108">
        <v>0</v>
      </c>
      <c r="I108">
        <v>0</v>
      </c>
      <c r="K108">
        <f t="shared" si="9"/>
        <v>0.01</v>
      </c>
      <c r="L108" s="1">
        <f t="shared" si="10"/>
        <v>2.1081851067789197E-3</v>
      </c>
      <c r="M108" s="1">
        <f t="shared" si="11"/>
        <v>0.01</v>
      </c>
      <c r="N108" s="1">
        <f t="shared" si="12"/>
        <v>1.6666666666666668E-3</v>
      </c>
      <c r="O108">
        <f t="shared" si="13"/>
        <v>8.0000000000000019E-3</v>
      </c>
      <c r="P108" s="1">
        <f t="shared" si="14"/>
        <v>2E-3</v>
      </c>
      <c r="Q108">
        <f t="shared" si="15"/>
        <v>0</v>
      </c>
      <c r="R108" s="1">
        <f t="shared" si="16"/>
        <v>0</v>
      </c>
    </row>
    <row r="109" spans="1:18" x14ac:dyDescent="0.25">
      <c r="A109" t="s">
        <v>111</v>
      </c>
      <c r="B109">
        <v>8.5750000000000007E-2</v>
      </c>
      <c r="C109">
        <v>5.5090884505111645E-3</v>
      </c>
      <c r="D109">
        <v>9.2166666666666675E-2</v>
      </c>
      <c r="E109">
        <v>1.1026898929436145E-2</v>
      </c>
      <c r="F109">
        <v>7.3120000000000004E-2</v>
      </c>
      <c r="G109">
        <v>8.663381428621145E-3</v>
      </c>
      <c r="H109">
        <v>5.9199999999999996E-2</v>
      </c>
      <c r="I109">
        <v>6.0446486893596966E-3</v>
      </c>
      <c r="K109">
        <f t="shared" si="9"/>
        <v>8.5750000000000011</v>
      </c>
      <c r="L109" s="1">
        <f t="shared" si="10"/>
        <v>0.55090884505111648</v>
      </c>
      <c r="M109" s="1">
        <f t="shared" si="11"/>
        <v>9.2166666666666668</v>
      </c>
      <c r="N109" s="1">
        <f t="shared" si="12"/>
        <v>1.1026898929436144</v>
      </c>
      <c r="O109">
        <f t="shared" si="13"/>
        <v>7.3120000000000003</v>
      </c>
      <c r="P109" s="1">
        <f t="shared" si="14"/>
        <v>0.86633814286211452</v>
      </c>
      <c r="Q109">
        <f t="shared" si="15"/>
        <v>5.92</v>
      </c>
      <c r="R109" s="1">
        <f t="shared" si="16"/>
        <v>0.60446486893596962</v>
      </c>
    </row>
    <row r="110" spans="1:18" x14ac:dyDescent="0.25">
      <c r="A110" t="s">
        <v>113</v>
      </c>
      <c r="B110">
        <v>1.2899999999999999E-3</v>
      </c>
      <c r="C110">
        <v>1.5307950004273378E-4</v>
      </c>
      <c r="D110">
        <v>1.1777777777777776E-3</v>
      </c>
      <c r="E110">
        <v>1.6731355940417325E-4</v>
      </c>
      <c r="F110">
        <v>1.6199999999999999E-3</v>
      </c>
      <c r="G110">
        <v>1.7048949136725899E-4</v>
      </c>
      <c r="H110">
        <v>1.8099999999999998E-3</v>
      </c>
      <c r="I110">
        <v>1.4487542541400484E-4</v>
      </c>
      <c r="K110">
        <f t="shared" si="9"/>
        <v>0.129</v>
      </c>
      <c r="L110" s="1">
        <f t="shared" si="10"/>
        <v>1.5307950004273379E-2</v>
      </c>
      <c r="M110" s="1">
        <f t="shared" si="11"/>
        <v>0.11777777777777776</v>
      </c>
      <c r="N110" s="1">
        <f t="shared" si="12"/>
        <v>1.6731355940417324E-2</v>
      </c>
      <c r="O110">
        <f t="shared" si="13"/>
        <v>0.16199999999999998</v>
      </c>
      <c r="P110" s="1">
        <f t="shared" si="14"/>
        <v>1.7048949136725899E-2</v>
      </c>
      <c r="Q110">
        <f t="shared" si="15"/>
        <v>0.18099999999999997</v>
      </c>
      <c r="R110" s="1">
        <f t="shared" si="16"/>
        <v>1.4487542541400484E-2</v>
      </c>
    </row>
    <row r="111" spans="1:18" x14ac:dyDescent="0.25">
      <c r="A111" t="s">
        <v>139</v>
      </c>
      <c r="B111">
        <v>1.8359999999999998E-2</v>
      </c>
      <c r="C111">
        <v>2.2138553601253083E-3</v>
      </c>
      <c r="D111">
        <v>1.3844444444444444E-2</v>
      </c>
      <c r="E111">
        <v>1.9672394018516236E-3</v>
      </c>
      <c r="F111">
        <v>1.29E-2</v>
      </c>
      <c r="G111">
        <v>8.8906942611049491E-4</v>
      </c>
      <c r="H111">
        <v>1.21E-2</v>
      </c>
      <c r="I111">
        <v>9.8126901963166489E-4</v>
      </c>
      <c r="K111">
        <f t="shared" si="9"/>
        <v>1.8359999999999999</v>
      </c>
      <c r="L111" s="1">
        <f t="shared" si="10"/>
        <v>0.22138553601253083</v>
      </c>
      <c r="M111" s="1">
        <f t="shared" si="11"/>
        <v>1.3844444444444444</v>
      </c>
      <c r="N111" s="1">
        <f t="shared" si="12"/>
        <v>0.19672394018516234</v>
      </c>
      <c r="O111">
        <f t="shared" si="13"/>
        <v>1.29</v>
      </c>
      <c r="P111" s="1">
        <f t="shared" si="14"/>
        <v>8.8906942611049491E-2</v>
      </c>
      <c r="Q111">
        <f t="shared" si="15"/>
        <v>1.21</v>
      </c>
      <c r="R111" s="1">
        <f t="shared" si="16"/>
        <v>9.8126901963166493E-2</v>
      </c>
    </row>
    <row r="112" spans="1:18" x14ac:dyDescent="0.25">
      <c r="A112" t="s">
        <v>144</v>
      </c>
      <c r="B112">
        <v>1.5000000000000001E-4</v>
      </c>
      <c r="C112">
        <v>8.5958646388184181E-5</v>
      </c>
      <c r="D112">
        <v>1.1111111111111112E-5</v>
      </c>
      <c r="E112">
        <v>1.1111111111111113E-5</v>
      </c>
      <c r="F112">
        <v>5.0000000000000002E-5</v>
      </c>
      <c r="G112">
        <v>2.6874192494328498E-5</v>
      </c>
      <c r="H112">
        <v>0</v>
      </c>
      <c r="I112">
        <v>0</v>
      </c>
      <c r="K112">
        <f t="shared" si="9"/>
        <v>1.5000000000000001E-2</v>
      </c>
      <c r="L112" s="1">
        <f t="shared" si="10"/>
        <v>8.5958646388184182E-3</v>
      </c>
      <c r="M112" s="1">
        <f t="shared" si="11"/>
        <v>1.1111111111111111E-3</v>
      </c>
      <c r="N112" s="1">
        <f t="shared" si="12"/>
        <v>1.1111111111111113E-3</v>
      </c>
      <c r="O112">
        <f t="shared" si="13"/>
        <v>5.0000000000000001E-3</v>
      </c>
      <c r="P112" s="1">
        <f t="shared" si="14"/>
        <v>2.6874192494328497E-3</v>
      </c>
      <c r="Q112">
        <f t="shared" si="15"/>
        <v>0</v>
      </c>
      <c r="R112" s="1">
        <f t="shared" si="16"/>
        <v>0</v>
      </c>
    </row>
    <row r="113" spans="1:18" x14ac:dyDescent="0.25">
      <c r="A113" t="s">
        <v>49</v>
      </c>
      <c r="B113">
        <v>1.26E-2</v>
      </c>
      <c r="C113">
        <v>9.7205395369232906E-4</v>
      </c>
      <c r="D113">
        <v>9.4222222222222207E-3</v>
      </c>
      <c r="E113">
        <v>1.1553952880313048E-3</v>
      </c>
      <c r="F113">
        <v>1.1689999999999999E-2</v>
      </c>
      <c r="G113">
        <v>1.1954961777902572E-3</v>
      </c>
      <c r="H113">
        <v>1.9020000000000002E-2</v>
      </c>
      <c r="I113">
        <v>1.5755633912984924E-3</v>
      </c>
      <c r="K113">
        <f t="shared" si="9"/>
        <v>1.26</v>
      </c>
      <c r="L113" s="1">
        <f t="shared" si="10"/>
        <v>9.7205395369232908E-2</v>
      </c>
      <c r="M113" s="1">
        <f t="shared" si="11"/>
        <v>0.94222222222222207</v>
      </c>
      <c r="N113" s="1">
        <f t="shared" si="12"/>
        <v>0.11553952880313048</v>
      </c>
      <c r="O113">
        <f t="shared" si="13"/>
        <v>1.1689999999999998</v>
      </c>
      <c r="P113" s="1">
        <f t="shared" si="14"/>
        <v>0.11954961777902573</v>
      </c>
      <c r="Q113">
        <f t="shared" si="15"/>
        <v>1.9020000000000001</v>
      </c>
      <c r="R113" s="1">
        <f t="shared" si="16"/>
        <v>0.15755633912984923</v>
      </c>
    </row>
    <row r="114" spans="1:18" x14ac:dyDescent="0.25">
      <c r="A114" t="s">
        <v>56</v>
      </c>
      <c r="B114">
        <v>4.4999999999999999E-4</v>
      </c>
      <c r="C114">
        <v>1.470071804746663E-4</v>
      </c>
      <c r="D114">
        <v>5.888888888888889E-4</v>
      </c>
      <c r="E114">
        <v>2.6948739634744228E-4</v>
      </c>
      <c r="F114">
        <v>7.6000000000000004E-4</v>
      </c>
      <c r="G114">
        <v>1.7776388834631177E-4</v>
      </c>
      <c r="H114">
        <v>3.2300000000000002E-3</v>
      </c>
      <c r="I114">
        <v>5.6746022866022161E-4</v>
      </c>
      <c r="K114">
        <f t="shared" si="9"/>
        <v>4.4999999999999998E-2</v>
      </c>
      <c r="L114" s="1">
        <f t="shared" si="10"/>
        <v>1.4700718047466629E-2</v>
      </c>
      <c r="M114" s="1">
        <f t="shared" si="11"/>
        <v>5.8888888888888893E-2</v>
      </c>
      <c r="N114" s="1">
        <f t="shared" si="12"/>
        <v>2.6948739634744229E-2</v>
      </c>
      <c r="O114">
        <f t="shared" si="13"/>
        <v>7.5999999999999998E-2</v>
      </c>
      <c r="P114" s="1">
        <f t="shared" si="14"/>
        <v>1.7776388834631177E-2</v>
      </c>
      <c r="Q114">
        <f t="shared" si="15"/>
        <v>0.32300000000000001</v>
      </c>
      <c r="R114" s="1">
        <f t="shared" si="16"/>
        <v>5.6746022866022164E-2</v>
      </c>
    </row>
    <row r="115" spans="1:18" x14ac:dyDescent="0.25">
      <c r="A115" t="s">
        <v>72</v>
      </c>
      <c r="B115">
        <v>5.79E-3</v>
      </c>
      <c r="C115">
        <v>1.8656812875372541E-3</v>
      </c>
      <c r="D115">
        <v>3.9333333333333338E-3</v>
      </c>
      <c r="E115">
        <v>1.012285642604014E-3</v>
      </c>
      <c r="F115">
        <v>4.8500000000000001E-3</v>
      </c>
      <c r="G115">
        <v>5.9427827376294575E-4</v>
      </c>
      <c r="H115">
        <v>3.9100000000000003E-3</v>
      </c>
      <c r="I115">
        <v>8.5002614338880423E-4</v>
      </c>
      <c r="K115">
        <f t="shared" si="9"/>
        <v>0.57899999999999996</v>
      </c>
      <c r="L115" s="1">
        <f t="shared" si="10"/>
        <v>0.18656812875372542</v>
      </c>
      <c r="M115" s="1">
        <f t="shared" si="11"/>
        <v>0.39333333333333337</v>
      </c>
      <c r="N115" s="1">
        <f t="shared" si="12"/>
        <v>0.1012285642604014</v>
      </c>
      <c r="O115">
        <f t="shared" si="13"/>
        <v>0.48499999999999999</v>
      </c>
      <c r="P115" s="1">
        <f t="shared" si="14"/>
        <v>5.9427827376294574E-2</v>
      </c>
      <c r="Q115">
        <f t="shared" si="15"/>
        <v>0.39100000000000001</v>
      </c>
      <c r="R115" s="1">
        <f t="shared" si="16"/>
        <v>8.5002614338880428E-2</v>
      </c>
    </row>
    <row r="116" spans="1:18" x14ac:dyDescent="0.25">
      <c r="A116" t="s">
        <v>145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K116">
        <f t="shared" si="9"/>
        <v>0</v>
      </c>
      <c r="L116" s="1">
        <f t="shared" si="10"/>
        <v>0</v>
      </c>
      <c r="M116" s="1">
        <f t="shared" si="11"/>
        <v>0</v>
      </c>
      <c r="N116" s="1">
        <f t="shared" si="12"/>
        <v>0</v>
      </c>
      <c r="O116">
        <f t="shared" si="13"/>
        <v>0</v>
      </c>
      <c r="P116" s="1">
        <f t="shared" si="14"/>
        <v>0</v>
      </c>
      <c r="Q116">
        <f t="shared" si="15"/>
        <v>0</v>
      </c>
      <c r="R116" s="1">
        <f t="shared" si="16"/>
        <v>0</v>
      </c>
    </row>
    <row r="117" spans="1:18" x14ac:dyDescent="0.25">
      <c r="A117" t="s">
        <v>152</v>
      </c>
      <c r="B117">
        <v>3.0000000000000004E-5</v>
      </c>
      <c r="C117">
        <v>1.5275252316519466E-5</v>
      </c>
      <c r="D117">
        <v>3.3333333333333335E-5</v>
      </c>
      <c r="E117">
        <v>2.3570226039551585E-5</v>
      </c>
      <c r="F117">
        <v>0</v>
      </c>
      <c r="G117">
        <v>0</v>
      </c>
      <c r="H117">
        <v>1.0000000000000001E-5</v>
      </c>
      <c r="I117">
        <v>9.9999999999999974E-6</v>
      </c>
      <c r="K117">
        <f t="shared" si="9"/>
        <v>3.0000000000000005E-3</v>
      </c>
      <c r="L117" s="1">
        <f t="shared" si="10"/>
        <v>1.5275252316519466E-3</v>
      </c>
      <c r="M117" s="1">
        <f t="shared" si="11"/>
        <v>3.3333333333333335E-3</v>
      </c>
      <c r="N117" s="1">
        <f t="shared" si="12"/>
        <v>2.3570226039551583E-3</v>
      </c>
      <c r="O117">
        <f t="shared" si="13"/>
        <v>0</v>
      </c>
      <c r="P117" s="1">
        <f t="shared" si="14"/>
        <v>0</v>
      </c>
      <c r="Q117">
        <f t="shared" si="15"/>
        <v>1E-3</v>
      </c>
      <c r="R117" s="1">
        <f t="shared" si="16"/>
        <v>9.999999999999998E-4</v>
      </c>
    </row>
    <row r="118" spans="1:18" x14ac:dyDescent="0.25">
      <c r="A118" t="s">
        <v>50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K118">
        <f t="shared" si="9"/>
        <v>0</v>
      </c>
      <c r="L118" s="1">
        <f t="shared" si="10"/>
        <v>0</v>
      </c>
      <c r="M118" s="1">
        <f t="shared" si="11"/>
        <v>0</v>
      </c>
      <c r="N118" s="1">
        <f t="shared" si="12"/>
        <v>0</v>
      </c>
      <c r="O118">
        <f t="shared" si="13"/>
        <v>0</v>
      </c>
      <c r="P118" s="1">
        <f t="shared" si="14"/>
        <v>0</v>
      </c>
      <c r="Q118">
        <f t="shared" si="15"/>
        <v>0</v>
      </c>
      <c r="R118" s="1">
        <f t="shared" si="16"/>
        <v>0</v>
      </c>
    </row>
    <row r="119" spans="1:18" x14ac:dyDescent="0.25">
      <c r="M119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6B2EA-30B6-4E11-90C8-7532ABC6353D}">
  <dimension ref="A1:I118"/>
  <sheetViews>
    <sheetView topLeftCell="A70" workbookViewId="0">
      <selection activeCell="H81" sqref="H81"/>
    </sheetView>
  </sheetViews>
  <sheetFormatPr defaultRowHeight="15" x14ac:dyDescent="0.25"/>
  <cols>
    <col min="1" max="1" width="36.85546875" customWidth="1"/>
  </cols>
  <sheetData>
    <row r="1" spans="1:9" x14ac:dyDescent="0.25">
      <c r="A1" t="s">
        <v>154</v>
      </c>
    </row>
    <row r="2" spans="1:9" x14ac:dyDescent="0.25">
      <c r="A2" t="s">
        <v>164</v>
      </c>
    </row>
    <row r="3" spans="1:9" x14ac:dyDescent="0.25">
      <c r="A3" t="s">
        <v>169</v>
      </c>
    </row>
    <row r="4" spans="1:9" x14ac:dyDescent="0.25">
      <c r="A4" t="s">
        <v>76</v>
      </c>
      <c r="B4" s="1">
        <v>9.9000000000000005E-2</v>
      </c>
      <c r="C4" s="1">
        <v>9.2436164159080316E-3</v>
      </c>
      <c r="D4" s="2">
        <v>7.2222222222222229E-2</v>
      </c>
      <c r="E4" s="3">
        <v>1.4315665251916807E-2</v>
      </c>
      <c r="F4" s="2">
        <v>3.3000000000000002E-2</v>
      </c>
      <c r="G4" s="3">
        <v>3.6666666666666657E-3</v>
      </c>
      <c r="H4" s="2">
        <v>0.02</v>
      </c>
      <c r="I4" s="3">
        <v>2.1081851067789189E-3</v>
      </c>
    </row>
    <row r="5" spans="1:9" x14ac:dyDescent="0.25">
      <c r="A5" t="s">
        <v>114</v>
      </c>
      <c r="B5" s="1">
        <v>3.5999999999999997E-2</v>
      </c>
      <c r="C5" s="1">
        <v>1.2840906856172146E-2</v>
      </c>
      <c r="D5" s="2">
        <v>0.10333333333333333</v>
      </c>
      <c r="E5" s="3">
        <v>6.242773600109347E-2</v>
      </c>
      <c r="F5" s="2">
        <v>0.01</v>
      </c>
      <c r="G5" s="3">
        <v>9.9999999999999985E-3</v>
      </c>
      <c r="H5" s="2">
        <v>0</v>
      </c>
      <c r="I5" s="3">
        <v>0</v>
      </c>
    </row>
    <row r="6" spans="1:9" x14ac:dyDescent="0.25">
      <c r="A6" t="s">
        <v>81</v>
      </c>
      <c r="B6" s="1">
        <v>0.89900000000000013</v>
      </c>
      <c r="C6" s="1">
        <v>0.30717512196718577</v>
      </c>
      <c r="D6" s="2">
        <v>0.52555555555555555</v>
      </c>
      <c r="E6" s="3">
        <v>0.1271931068091077</v>
      </c>
      <c r="F6" s="2">
        <v>0.48200000000000004</v>
      </c>
      <c r="G6" s="3">
        <v>0.12216382443260357</v>
      </c>
      <c r="H6" s="2">
        <v>0.11299999999999999</v>
      </c>
      <c r="I6" s="3">
        <v>4.4797073317101622E-2</v>
      </c>
    </row>
    <row r="7" spans="1:9" x14ac:dyDescent="0.25">
      <c r="A7" t="s">
        <v>82</v>
      </c>
      <c r="B7" s="1">
        <v>3.1E-2</v>
      </c>
      <c r="C7" s="1">
        <v>5.0442486501405173E-3</v>
      </c>
      <c r="D7" s="2">
        <v>1.5555555555555559E-2</v>
      </c>
      <c r="E7" s="3">
        <v>4.4444444444444444E-3</v>
      </c>
      <c r="F7" s="2">
        <v>7.000000000000001E-3</v>
      </c>
      <c r="G7" s="3">
        <v>1.5275252316519466E-3</v>
      </c>
      <c r="H7" s="2">
        <v>5.0000000000000001E-3</v>
      </c>
      <c r="I7" s="3">
        <v>2.2360679774997903E-3</v>
      </c>
    </row>
    <row r="8" spans="1:9" x14ac:dyDescent="0.25">
      <c r="A8" t="s">
        <v>77</v>
      </c>
      <c r="B8" s="1">
        <v>7.000000000000001E-3</v>
      </c>
      <c r="C8" s="1">
        <v>1.5275252316519466E-3</v>
      </c>
      <c r="D8" s="2">
        <v>1.1111111111111112E-2</v>
      </c>
      <c r="E8" s="3">
        <v>2.6057865332352386E-3</v>
      </c>
      <c r="F8" s="2">
        <v>1.3999999999999999E-2</v>
      </c>
      <c r="G8" s="3">
        <v>3.0550504633038928E-3</v>
      </c>
      <c r="H8" s="2">
        <v>4.0000000000000001E-3</v>
      </c>
      <c r="I8" s="3">
        <v>2.2110831935702666E-3</v>
      </c>
    </row>
    <row r="9" spans="1:9" x14ac:dyDescent="0.25">
      <c r="A9" t="s">
        <v>83</v>
      </c>
      <c r="B9" s="1">
        <v>3.3000000000000002E-2</v>
      </c>
      <c r="C9" s="1">
        <v>5.3851648071345038E-3</v>
      </c>
      <c r="D9" s="2">
        <v>4.7777777777777773E-2</v>
      </c>
      <c r="E9" s="3">
        <v>9.2462872094962456E-3</v>
      </c>
      <c r="F9" s="2">
        <v>2.5999999999999999E-2</v>
      </c>
      <c r="G9" s="3">
        <v>6.1824123303304687E-3</v>
      </c>
      <c r="H9" s="2">
        <v>3.4999999999999996E-2</v>
      </c>
      <c r="I9" s="3">
        <v>4.0138648595974312E-3</v>
      </c>
    </row>
    <row r="10" spans="1:9" x14ac:dyDescent="0.25">
      <c r="A10" t="s">
        <v>84</v>
      </c>
      <c r="B10" s="1">
        <v>0.05</v>
      </c>
      <c r="C10" s="1">
        <v>1.0954451150103321E-2</v>
      </c>
      <c r="D10" s="2">
        <v>1.8888888888888893E-2</v>
      </c>
      <c r="E10" s="3">
        <v>6.9610911589675917E-3</v>
      </c>
      <c r="F10" s="2">
        <v>8.9999999999999993E-3</v>
      </c>
      <c r="G10" s="3">
        <v>4.0688518719112351E-3</v>
      </c>
      <c r="H10" s="2">
        <v>8.0000000000000002E-3</v>
      </c>
      <c r="I10" s="3">
        <v>6.9602043392736996E-3</v>
      </c>
    </row>
    <row r="11" spans="1:9" x14ac:dyDescent="0.25">
      <c r="A11" t="s">
        <v>85</v>
      </c>
      <c r="B11" s="1">
        <v>1E-3</v>
      </c>
      <c r="C11" s="1">
        <v>1E-3</v>
      </c>
      <c r="D11" s="2">
        <v>1.1111111111111111E-3</v>
      </c>
      <c r="E11" s="3">
        <v>1.1111111111111113E-3</v>
      </c>
      <c r="F11" s="2">
        <v>2E-3</v>
      </c>
      <c r="G11" s="3">
        <v>1.3333333333333335E-3</v>
      </c>
      <c r="H11" s="2">
        <v>3.0000000000000005E-3</v>
      </c>
      <c r="I11" s="3">
        <v>1.5275252316519466E-3</v>
      </c>
    </row>
    <row r="12" spans="1:9" x14ac:dyDescent="0.25">
      <c r="A12" t="s">
        <v>86</v>
      </c>
      <c r="B12" s="1">
        <v>8.0000000000000002E-3</v>
      </c>
      <c r="C12" s="1">
        <v>3.5901098714230029E-3</v>
      </c>
      <c r="D12" s="2">
        <v>1.2222222222222225E-2</v>
      </c>
      <c r="E12" s="3">
        <v>4.9378857873975494E-3</v>
      </c>
      <c r="F12" s="2">
        <v>0</v>
      </c>
      <c r="G12" s="3">
        <v>0</v>
      </c>
      <c r="H12" s="2">
        <v>0</v>
      </c>
      <c r="I12" s="3">
        <v>0</v>
      </c>
    </row>
    <row r="13" spans="1:9" x14ac:dyDescent="0.25">
      <c r="A13" t="s">
        <v>87</v>
      </c>
      <c r="B13" s="1">
        <v>2.4000000000000004E-2</v>
      </c>
      <c r="C13" s="1">
        <v>6.8637534273246672E-3</v>
      </c>
      <c r="D13" s="2">
        <v>4.4444444444444444E-3</v>
      </c>
      <c r="E13" s="3">
        <v>1.7568209223157664E-3</v>
      </c>
      <c r="F13" s="2">
        <v>3.0000000000000005E-3</v>
      </c>
      <c r="G13" s="3">
        <v>1.5275252316519466E-3</v>
      </c>
      <c r="H13" s="2">
        <v>2E-3</v>
      </c>
      <c r="I13" s="3">
        <v>1.3333333333333335E-3</v>
      </c>
    </row>
    <row r="14" spans="1:9" x14ac:dyDescent="0.25">
      <c r="A14" t="s">
        <v>88</v>
      </c>
      <c r="B14" s="1">
        <v>9.7000000000000003E-2</v>
      </c>
      <c r="C14" s="1">
        <v>1.3747727084867519E-2</v>
      </c>
      <c r="D14" s="2">
        <v>8.8888888888888892E-2</v>
      </c>
      <c r="E14" s="3">
        <v>6.7586250336646881E-3</v>
      </c>
      <c r="F14" s="2">
        <v>4.5999999999999999E-2</v>
      </c>
      <c r="G14" s="3">
        <v>8.3266639978645321E-3</v>
      </c>
      <c r="H14" s="2">
        <v>6.4000000000000001E-2</v>
      </c>
      <c r="I14" s="3">
        <v>1.9955506062794354E-2</v>
      </c>
    </row>
    <row r="15" spans="1:9" x14ac:dyDescent="0.25">
      <c r="A15" t="s">
        <v>89</v>
      </c>
      <c r="B15" s="1">
        <v>0</v>
      </c>
      <c r="C15" s="1">
        <v>0</v>
      </c>
      <c r="D15" s="2">
        <v>0</v>
      </c>
      <c r="E15" s="3">
        <v>0</v>
      </c>
      <c r="F15" s="2">
        <v>0</v>
      </c>
      <c r="G15" s="3">
        <v>0</v>
      </c>
      <c r="H15" s="2">
        <v>0</v>
      </c>
      <c r="I15" s="3">
        <v>0</v>
      </c>
    </row>
    <row r="16" spans="1:9" x14ac:dyDescent="0.25">
      <c r="A16" t="s">
        <v>153</v>
      </c>
      <c r="B16" s="1">
        <v>0.37400000000000011</v>
      </c>
      <c r="C16" s="1">
        <v>0.18963239291968143</v>
      </c>
      <c r="D16" s="2">
        <v>4.5744444444444445</v>
      </c>
      <c r="E16" s="3">
        <v>1.0555173969710974</v>
      </c>
      <c r="F16" s="2">
        <v>5.7319999999999993</v>
      </c>
      <c r="G16" s="3">
        <v>1.3739996765323896</v>
      </c>
      <c r="H16" s="2">
        <v>10.721</v>
      </c>
      <c r="I16" s="3">
        <v>0.82702069032293324</v>
      </c>
    </row>
    <row r="17" spans="1:9" x14ac:dyDescent="0.25">
      <c r="A17" t="s">
        <v>51</v>
      </c>
      <c r="B17" s="1">
        <v>10.353000000000002</v>
      </c>
      <c r="C17" s="1">
        <v>0.72845506229126866</v>
      </c>
      <c r="D17" s="2">
        <v>6.7266666666666657</v>
      </c>
      <c r="E17" s="3">
        <v>0.9357275838143877</v>
      </c>
      <c r="F17" s="2">
        <v>8.9179999999999993</v>
      </c>
      <c r="G17" s="3">
        <v>1.1827170226032759</v>
      </c>
      <c r="H17" s="2">
        <v>10.321000000000002</v>
      </c>
      <c r="I17" s="3">
        <v>0.85045406172885363</v>
      </c>
    </row>
    <row r="18" spans="1:9" x14ac:dyDescent="0.25">
      <c r="A18" t="s">
        <v>47</v>
      </c>
      <c r="B18" s="1">
        <v>1.1000000000000001E-2</v>
      </c>
      <c r="C18" s="1">
        <v>2.3333333333333335E-3</v>
      </c>
      <c r="D18" s="2">
        <v>1.1111111111111112E-2</v>
      </c>
      <c r="E18" s="3">
        <v>3.5136418446315323E-3</v>
      </c>
      <c r="F18" s="2">
        <v>1.8000000000000002E-2</v>
      </c>
      <c r="G18" s="3">
        <v>2.9059326290271155E-3</v>
      </c>
      <c r="H18" s="2">
        <v>2.5000000000000001E-2</v>
      </c>
      <c r="I18" s="3">
        <v>4.0138648595974321E-3</v>
      </c>
    </row>
    <row r="19" spans="1:9" x14ac:dyDescent="0.25">
      <c r="A19" t="s">
        <v>55</v>
      </c>
      <c r="B19" s="1">
        <v>0.11800000000000001</v>
      </c>
      <c r="C19" s="1">
        <v>2.5068794235950889E-2</v>
      </c>
      <c r="D19" s="2">
        <v>0.12444444444444443</v>
      </c>
      <c r="E19" s="3">
        <v>2.7943947422131764E-2</v>
      </c>
      <c r="F19" s="2">
        <v>0.17199999999999999</v>
      </c>
      <c r="G19" s="3">
        <v>4.8939872405954543E-2</v>
      </c>
      <c r="H19" s="2">
        <v>0.27</v>
      </c>
      <c r="I19" s="3">
        <v>7.5953201966005926E-2</v>
      </c>
    </row>
    <row r="20" spans="1:9" x14ac:dyDescent="0.25">
      <c r="A20" t="s">
        <v>71</v>
      </c>
      <c r="B20" s="1">
        <v>0</v>
      </c>
      <c r="C20" s="1">
        <v>0</v>
      </c>
      <c r="D20" s="2">
        <v>0</v>
      </c>
      <c r="E20" s="3">
        <v>0</v>
      </c>
      <c r="F20" s="2">
        <v>2E-3</v>
      </c>
      <c r="G20" s="3">
        <v>1.3333333333333335E-3</v>
      </c>
      <c r="H20" s="2">
        <v>2.2000000000000002E-2</v>
      </c>
      <c r="I20" s="3">
        <v>4.8989794855663557E-3</v>
      </c>
    </row>
    <row r="21" spans="1:9" x14ac:dyDescent="0.25">
      <c r="A21" t="s">
        <v>90</v>
      </c>
      <c r="B21" s="1">
        <v>2E-3</v>
      </c>
      <c r="C21" s="1">
        <v>1.3333333333333335E-3</v>
      </c>
      <c r="D21" s="2">
        <v>3.3333333333333335E-3</v>
      </c>
      <c r="E21" s="3">
        <v>1.6666666666666668E-3</v>
      </c>
      <c r="F21" s="2">
        <v>0</v>
      </c>
      <c r="G21" s="3">
        <v>0</v>
      </c>
      <c r="H21" s="2">
        <v>0</v>
      </c>
      <c r="I21" s="3">
        <v>0</v>
      </c>
    </row>
    <row r="22" spans="1:9" x14ac:dyDescent="0.25">
      <c r="A22" t="s">
        <v>151</v>
      </c>
      <c r="B22" s="1">
        <v>0</v>
      </c>
      <c r="C22" s="1">
        <v>0</v>
      </c>
      <c r="D22" s="2">
        <v>0</v>
      </c>
      <c r="E22" s="3">
        <v>0</v>
      </c>
      <c r="F22" s="2">
        <v>6.000000000000001E-3</v>
      </c>
      <c r="G22" s="3">
        <v>2.6666666666666661E-3</v>
      </c>
      <c r="H22" s="2">
        <v>0</v>
      </c>
      <c r="I22" s="3">
        <v>0</v>
      </c>
    </row>
    <row r="23" spans="1:9" x14ac:dyDescent="0.25">
      <c r="A23" t="s">
        <v>74</v>
      </c>
      <c r="B23" s="1">
        <v>0</v>
      </c>
      <c r="C23" s="1">
        <v>0</v>
      </c>
      <c r="D23" s="2">
        <v>0</v>
      </c>
      <c r="E23" s="3">
        <v>0</v>
      </c>
      <c r="F23" s="2">
        <v>0</v>
      </c>
      <c r="G23" s="3">
        <v>0</v>
      </c>
      <c r="H23" s="2">
        <v>0</v>
      </c>
      <c r="I23" s="3">
        <v>0</v>
      </c>
    </row>
    <row r="24" spans="1:9" x14ac:dyDescent="0.25">
      <c r="A24" t="s">
        <v>115</v>
      </c>
      <c r="B24" s="1">
        <v>2.3000000000000003E-2</v>
      </c>
      <c r="C24" s="1">
        <v>2.1343747458109482E-3</v>
      </c>
      <c r="D24" s="2">
        <v>1.5555555555555559E-2</v>
      </c>
      <c r="E24" s="3">
        <v>2.421610524189263E-3</v>
      </c>
      <c r="F24" s="2">
        <v>3.9E-2</v>
      </c>
      <c r="G24" s="3">
        <v>1.0692676621563627E-2</v>
      </c>
      <c r="H24" s="2">
        <v>5.3000000000000005E-2</v>
      </c>
      <c r="I24" s="3">
        <v>1.0225241100118646E-2</v>
      </c>
    </row>
    <row r="25" spans="1:9" x14ac:dyDescent="0.25">
      <c r="A25" t="s">
        <v>78</v>
      </c>
      <c r="B25" s="1">
        <v>1.5000000000000005E-2</v>
      </c>
      <c r="C25" s="1">
        <v>2.236067977499789E-3</v>
      </c>
      <c r="D25" s="2">
        <v>3.3333333333333335E-3</v>
      </c>
      <c r="E25" s="3">
        <v>1.6666666666666668E-3</v>
      </c>
      <c r="F25" s="2">
        <v>9.0000000000000011E-3</v>
      </c>
      <c r="G25" s="3">
        <v>1.7950549357115015E-3</v>
      </c>
      <c r="H25" s="2">
        <v>5.0000000000000001E-3</v>
      </c>
      <c r="I25" s="3">
        <v>1.6666666666666663E-3</v>
      </c>
    </row>
    <row r="26" spans="1:9" x14ac:dyDescent="0.25">
      <c r="A26" t="s">
        <v>91</v>
      </c>
      <c r="B26" s="1">
        <v>0</v>
      </c>
      <c r="C26" s="1">
        <v>0</v>
      </c>
      <c r="D26" s="2">
        <v>1.7777777777777778E-2</v>
      </c>
      <c r="E26" s="3">
        <v>1.421831543563303E-2</v>
      </c>
      <c r="F26" s="2">
        <v>4.7000000000000007E-2</v>
      </c>
      <c r="G26" s="3">
        <v>2.4360715187457943E-2</v>
      </c>
      <c r="H26" s="2">
        <v>5.2999999999999999E-2</v>
      </c>
      <c r="I26" s="3">
        <v>1.9496438421186344E-2</v>
      </c>
    </row>
    <row r="27" spans="1:9" x14ac:dyDescent="0.25">
      <c r="A27" t="s">
        <v>62</v>
      </c>
      <c r="B27" s="1">
        <v>1.7999999999999999E-2</v>
      </c>
      <c r="C27" s="1">
        <v>7.7172246018601511E-3</v>
      </c>
      <c r="D27" s="2">
        <v>1.1111111111111111E-3</v>
      </c>
      <c r="E27" s="3">
        <v>1.1111111111111113E-3</v>
      </c>
      <c r="F27" s="2">
        <v>1.3000000000000001E-2</v>
      </c>
      <c r="G27" s="3">
        <v>3.6666666666666666E-3</v>
      </c>
      <c r="H27" s="2">
        <v>4.0000000000000001E-3</v>
      </c>
      <c r="I27" s="3">
        <v>2.2110831935702666E-3</v>
      </c>
    </row>
    <row r="28" spans="1:9" x14ac:dyDescent="0.25">
      <c r="A28" t="s">
        <v>147</v>
      </c>
      <c r="B28" s="1">
        <v>6.0000000000000005E-2</v>
      </c>
      <c r="C28" s="1">
        <v>1.2110601416389966E-2</v>
      </c>
      <c r="D28" s="2">
        <v>4.4444444444444446E-2</v>
      </c>
      <c r="E28" s="3">
        <v>8.9924522534659147E-3</v>
      </c>
      <c r="F28" s="2">
        <v>6.2E-2</v>
      </c>
      <c r="G28" s="3">
        <v>7.423685817106695E-3</v>
      </c>
      <c r="H28" s="2">
        <v>0.14500000000000002</v>
      </c>
      <c r="I28" s="3">
        <v>3.1631559486619616E-2</v>
      </c>
    </row>
    <row r="29" spans="1:9" x14ac:dyDescent="0.25">
      <c r="A29" t="s">
        <v>45</v>
      </c>
      <c r="B29" s="1">
        <v>0.46799999999999992</v>
      </c>
      <c r="C29" s="1">
        <v>5.2994758650685862E-2</v>
      </c>
      <c r="D29" s="2">
        <v>0.62666666666666659</v>
      </c>
      <c r="E29" s="3">
        <v>0.13512340039139539</v>
      </c>
      <c r="F29" s="2">
        <v>0.67</v>
      </c>
      <c r="G29" s="3">
        <v>6.9888800565215334E-2</v>
      </c>
      <c r="H29" s="2">
        <v>1.4570000000000003</v>
      </c>
      <c r="I29" s="3">
        <v>0.13796980345954893</v>
      </c>
    </row>
    <row r="30" spans="1:9" x14ac:dyDescent="0.25">
      <c r="A30" t="s">
        <v>39</v>
      </c>
      <c r="B30" s="1">
        <v>2.0880000000000001</v>
      </c>
      <c r="C30" s="1">
        <v>0.51945655363188081</v>
      </c>
      <c r="D30" s="2">
        <v>2.6455555555555552</v>
      </c>
      <c r="E30" s="3">
        <v>0.61897565719302017</v>
      </c>
      <c r="F30" s="2">
        <v>3.2279999999999998</v>
      </c>
      <c r="G30" s="3">
        <v>0.5942348955683362</v>
      </c>
      <c r="H30" s="2">
        <v>2.4289999999999998</v>
      </c>
      <c r="I30" s="3">
        <v>0.54222473815445449</v>
      </c>
    </row>
    <row r="31" spans="1:9" x14ac:dyDescent="0.25">
      <c r="A31" t="s">
        <v>148</v>
      </c>
      <c r="B31" s="1">
        <v>3.024</v>
      </c>
      <c r="C31" s="1">
        <v>0.25292598829609358</v>
      </c>
      <c r="D31" s="2">
        <v>2.132222222222222</v>
      </c>
      <c r="E31" s="3">
        <v>0.39376663202184509</v>
      </c>
      <c r="F31" s="2">
        <v>2.1229999999999998</v>
      </c>
      <c r="G31" s="3">
        <v>0.16841120311111549</v>
      </c>
      <c r="H31" s="2">
        <v>1.4139999999999999</v>
      </c>
      <c r="I31" s="3">
        <v>0.17501238051444643</v>
      </c>
    </row>
    <row r="32" spans="1:9" x14ac:dyDescent="0.25">
      <c r="A32" t="s">
        <v>92</v>
      </c>
      <c r="B32" s="1">
        <v>13.812000000000001</v>
      </c>
      <c r="C32" s="1">
        <v>2.0883639529545586</v>
      </c>
      <c r="D32" s="2">
        <v>7.7733333333333334</v>
      </c>
      <c r="E32" s="3">
        <v>1.2330652861872315</v>
      </c>
      <c r="F32" s="2">
        <v>8.7529999999999983</v>
      </c>
      <c r="G32" s="3">
        <v>0.66867705209615413</v>
      </c>
      <c r="H32" s="2">
        <v>5.6400000000000006</v>
      </c>
      <c r="I32" s="3">
        <v>1.3787949650167548</v>
      </c>
    </row>
    <row r="33" spans="1:9" x14ac:dyDescent="0.25">
      <c r="A33" t="s">
        <v>116</v>
      </c>
      <c r="B33" s="1">
        <v>4.0000000000000001E-3</v>
      </c>
      <c r="C33" s="1">
        <v>2.2110831935702666E-3</v>
      </c>
      <c r="D33" s="2">
        <v>2.2222222222222222E-3</v>
      </c>
      <c r="E33" s="3">
        <v>1.4698618394803282E-3</v>
      </c>
      <c r="F33" s="2">
        <v>0</v>
      </c>
      <c r="G33" s="3">
        <v>0</v>
      </c>
      <c r="H33" s="2">
        <v>0</v>
      </c>
      <c r="I33" s="3">
        <v>0</v>
      </c>
    </row>
    <row r="34" spans="1:9" x14ac:dyDescent="0.25">
      <c r="A34" t="s">
        <v>69</v>
      </c>
      <c r="B34" s="1">
        <v>0</v>
      </c>
      <c r="C34" s="1">
        <v>0</v>
      </c>
      <c r="D34" s="2">
        <v>0</v>
      </c>
      <c r="E34" s="3">
        <v>0</v>
      </c>
      <c r="F34" s="2">
        <v>2E-3</v>
      </c>
      <c r="G34" s="3">
        <v>1.3333333333333335E-3</v>
      </c>
      <c r="H34" s="2">
        <v>6.000000000000001E-3</v>
      </c>
      <c r="I34" s="3">
        <v>2.6666666666666661E-3</v>
      </c>
    </row>
    <row r="35" spans="1:9" x14ac:dyDescent="0.25">
      <c r="A35" t="s">
        <v>146</v>
      </c>
      <c r="B35" s="1">
        <v>3.3000000000000002E-2</v>
      </c>
      <c r="C35" s="1">
        <v>7.8951461882180076E-3</v>
      </c>
      <c r="D35" s="2">
        <v>1.3333333333333336E-2</v>
      </c>
      <c r="E35" s="3">
        <v>1.6666666666666668E-3</v>
      </c>
      <c r="F35" s="2">
        <v>8.0000000000000002E-3</v>
      </c>
      <c r="G35" s="3">
        <v>2.4944382578492939E-3</v>
      </c>
      <c r="H35" s="2">
        <v>2.3999999999999997E-2</v>
      </c>
      <c r="I35" s="3">
        <v>4.2687494916218999E-3</v>
      </c>
    </row>
    <row r="36" spans="1:9" x14ac:dyDescent="0.25">
      <c r="A36" t="s">
        <v>117</v>
      </c>
      <c r="B36" s="1">
        <v>1E-3</v>
      </c>
      <c r="C36" s="1">
        <v>9.999999999999998E-4</v>
      </c>
      <c r="D36" s="2">
        <v>0</v>
      </c>
      <c r="E36" s="3">
        <v>0</v>
      </c>
      <c r="F36" s="2">
        <v>0</v>
      </c>
      <c r="G36" s="3">
        <v>0</v>
      </c>
      <c r="H36" s="2">
        <v>0</v>
      </c>
      <c r="I36" s="3">
        <v>0</v>
      </c>
    </row>
    <row r="37" spans="1:9" x14ac:dyDescent="0.25">
      <c r="A37" t="s">
        <v>140</v>
      </c>
      <c r="B37" s="1">
        <v>0.71800000000000008</v>
      </c>
      <c r="C37" s="1">
        <v>0.21559117689635529</v>
      </c>
      <c r="D37" s="2">
        <v>0.78111111111111098</v>
      </c>
      <c r="E37" s="3">
        <v>0.30958504685234378</v>
      </c>
      <c r="F37" s="2">
        <v>0.78700000000000003</v>
      </c>
      <c r="G37" s="3">
        <v>0.13191790376341389</v>
      </c>
      <c r="H37" s="2">
        <v>0.84299999999999986</v>
      </c>
      <c r="I37" s="3">
        <v>0.17983974347549919</v>
      </c>
    </row>
    <row r="38" spans="1:9" x14ac:dyDescent="0.25">
      <c r="A38" t="s">
        <v>67</v>
      </c>
      <c r="B38" s="1">
        <v>1E-3</v>
      </c>
      <c r="C38" s="1">
        <v>1E-3</v>
      </c>
      <c r="D38" s="2">
        <v>1.1111111111111111E-3</v>
      </c>
      <c r="E38" s="3">
        <v>1.1111111111111113E-3</v>
      </c>
      <c r="F38" s="2">
        <v>0</v>
      </c>
      <c r="G38" s="3">
        <v>0</v>
      </c>
      <c r="H38" s="2">
        <v>0</v>
      </c>
      <c r="I38" s="3">
        <v>0</v>
      </c>
    </row>
    <row r="39" spans="1:9" x14ac:dyDescent="0.25">
      <c r="A39" t="s">
        <v>70</v>
      </c>
      <c r="B39" s="1">
        <v>2.3519999999999999</v>
      </c>
      <c r="C39" s="1">
        <v>0.84253559107151199</v>
      </c>
      <c r="D39" s="2">
        <v>1.4733333333333332</v>
      </c>
      <c r="E39" s="3">
        <v>0.33103373443402007</v>
      </c>
      <c r="F39" s="2">
        <v>1E-3</v>
      </c>
      <c r="G39" s="3">
        <v>9.999999999999998E-4</v>
      </c>
      <c r="H39" s="2">
        <v>0</v>
      </c>
      <c r="I39" s="3">
        <v>0</v>
      </c>
    </row>
    <row r="40" spans="1:9" x14ac:dyDescent="0.25">
      <c r="A40" t="s">
        <v>40</v>
      </c>
      <c r="B40" s="1">
        <v>2.2000000000000002E-2</v>
      </c>
      <c r="C40" s="1">
        <v>9.4044906531105896E-3</v>
      </c>
      <c r="D40" s="2">
        <v>3.3333333333333333E-2</v>
      </c>
      <c r="E40" s="3">
        <v>8.8191710368819686E-3</v>
      </c>
      <c r="F40" s="2">
        <v>1.1000000000000001E-2</v>
      </c>
      <c r="G40" s="3">
        <v>4.5825756949558405E-3</v>
      </c>
      <c r="H40" s="2">
        <v>0</v>
      </c>
      <c r="I40" s="3">
        <v>0</v>
      </c>
    </row>
    <row r="41" spans="1:9" x14ac:dyDescent="0.25">
      <c r="A41" t="s">
        <v>73</v>
      </c>
      <c r="B41" s="1">
        <v>1E-3</v>
      </c>
      <c r="C41" s="1">
        <v>9.999999999999998E-4</v>
      </c>
      <c r="D41" s="2">
        <v>0</v>
      </c>
      <c r="E41" s="3">
        <v>0</v>
      </c>
      <c r="F41" s="2">
        <v>0</v>
      </c>
      <c r="G41" s="3">
        <v>0</v>
      </c>
      <c r="H41" s="2">
        <v>2E-3</v>
      </c>
      <c r="I41" s="3">
        <v>1.3333333333333335E-3</v>
      </c>
    </row>
    <row r="42" spans="1:9" x14ac:dyDescent="0.25">
      <c r="A42" t="s">
        <v>149</v>
      </c>
      <c r="B42" s="1">
        <v>1.1210000000000002</v>
      </c>
      <c r="C42" s="1">
        <v>7.107820419165857E-2</v>
      </c>
      <c r="D42" s="2">
        <v>1.058888888888889</v>
      </c>
      <c r="E42" s="3">
        <v>0.1891680943003724</v>
      </c>
      <c r="F42" s="2">
        <v>0.79999999999999982</v>
      </c>
      <c r="G42" s="3">
        <v>7.984707606140351E-2</v>
      </c>
      <c r="H42" s="2">
        <v>0.50400000000000011</v>
      </c>
      <c r="I42" s="3">
        <v>5.6670588099609086E-2</v>
      </c>
    </row>
    <row r="43" spans="1:9" x14ac:dyDescent="0.25">
      <c r="A43" t="s">
        <v>141</v>
      </c>
      <c r="B43" s="1">
        <v>0.19499999999999998</v>
      </c>
      <c r="C43" s="1">
        <v>5.6514501580469487E-2</v>
      </c>
      <c r="D43" s="2">
        <v>0.40555555555555556</v>
      </c>
      <c r="E43" s="3">
        <v>0.20583914371766057</v>
      </c>
      <c r="F43" s="2">
        <v>0.22699999999999995</v>
      </c>
      <c r="G43" s="3">
        <v>4.1527768487550056E-2</v>
      </c>
      <c r="H43" s="2">
        <v>0.26900000000000002</v>
      </c>
      <c r="I43" s="3">
        <v>8.2157707422303883E-2</v>
      </c>
    </row>
    <row r="44" spans="1:9" x14ac:dyDescent="0.25">
      <c r="A44" t="s">
        <v>93</v>
      </c>
      <c r="B44" s="1">
        <v>3.3999999999999996E-2</v>
      </c>
      <c r="C44" s="1">
        <v>4.7609522856952328E-3</v>
      </c>
      <c r="D44" s="2">
        <v>7.6666666666666675E-2</v>
      </c>
      <c r="E44" s="3">
        <v>2.7988092706244437E-2</v>
      </c>
      <c r="F44" s="2">
        <v>1.1000000000000001E-2</v>
      </c>
      <c r="G44" s="3">
        <v>2.768874620972691E-3</v>
      </c>
      <c r="H44" s="2">
        <v>6.000000000000001E-3</v>
      </c>
      <c r="I44" s="3">
        <v>3.39934634239519E-3</v>
      </c>
    </row>
    <row r="45" spans="1:9" x14ac:dyDescent="0.25">
      <c r="A45" t="s">
        <v>63</v>
      </c>
      <c r="B45" s="1">
        <v>1E-3</v>
      </c>
      <c r="C45" s="1">
        <v>9.999999999999998E-4</v>
      </c>
      <c r="D45" s="2">
        <v>1.1111111111111111E-3</v>
      </c>
      <c r="E45" s="3">
        <v>1.1111111111111111E-3</v>
      </c>
      <c r="F45" s="2">
        <v>1E-3</v>
      </c>
      <c r="G45" s="3">
        <v>9.999999999999998E-4</v>
      </c>
      <c r="H45" s="2">
        <v>0</v>
      </c>
      <c r="I45" s="3">
        <v>0</v>
      </c>
    </row>
    <row r="46" spans="1:9" x14ac:dyDescent="0.25">
      <c r="A46" t="s">
        <v>42</v>
      </c>
      <c r="B46" s="1">
        <v>3.4000000000000002E-2</v>
      </c>
      <c r="C46" s="1">
        <v>5.811865258054231E-3</v>
      </c>
      <c r="D46" s="2">
        <v>3.2222222222222222E-2</v>
      </c>
      <c r="E46" s="3">
        <v>5.4715876676645027E-3</v>
      </c>
      <c r="F46" s="2">
        <v>3.3000000000000002E-2</v>
      </c>
      <c r="G46" s="3">
        <v>3.6666666666666657E-3</v>
      </c>
      <c r="H46" s="2">
        <v>2.0999999999999998E-2</v>
      </c>
      <c r="I46" s="3">
        <v>2.7688746209726914E-3</v>
      </c>
    </row>
    <row r="47" spans="1:9" x14ac:dyDescent="0.25">
      <c r="A47" t="s">
        <v>150</v>
      </c>
      <c r="B47" s="1">
        <v>0</v>
      </c>
      <c r="C47" s="1">
        <v>0</v>
      </c>
      <c r="D47" s="2">
        <v>1.1111111111111111E-3</v>
      </c>
      <c r="E47" s="3">
        <v>1.1111111111111113E-3</v>
      </c>
      <c r="F47" s="2">
        <v>0</v>
      </c>
      <c r="G47" s="3">
        <v>0</v>
      </c>
      <c r="H47" s="2">
        <v>1E-3</v>
      </c>
      <c r="I47" s="3">
        <v>9.9999999999999959E-4</v>
      </c>
    </row>
    <row r="48" spans="1:9" x14ac:dyDescent="0.25">
      <c r="A48" t="s">
        <v>142</v>
      </c>
      <c r="B48" s="1">
        <v>6.3390000000000004</v>
      </c>
      <c r="C48" s="1">
        <v>1.5362106698699309</v>
      </c>
      <c r="D48" s="2">
        <v>11.330000000000002</v>
      </c>
      <c r="E48" s="3">
        <v>2.075164652101932</v>
      </c>
      <c r="F48" s="2">
        <v>12.433999999999997</v>
      </c>
      <c r="G48" s="3">
        <v>1.9701326520482505</v>
      </c>
      <c r="H48" s="2">
        <v>12.105000000000002</v>
      </c>
      <c r="I48" s="3">
        <v>2.4278912889812645</v>
      </c>
    </row>
    <row r="49" spans="1:9" x14ac:dyDescent="0.25">
      <c r="A49" t="s">
        <v>79</v>
      </c>
      <c r="B49" s="1">
        <v>1E-3</v>
      </c>
      <c r="C49" s="1">
        <v>9.999999999999998E-4</v>
      </c>
      <c r="D49" s="2">
        <v>0</v>
      </c>
      <c r="E49" s="3">
        <v>0</v>
      </c>
      <c r="F49" s="2">
        <v>0</v>
      </c>
      <c r="G49" s="3">
        <v>0</v>
      </c>
      <c r="H49" s="2">
        <v>0</v>
      </c>
      <c r="I49" s="3">
        <v>0</v>
      </c>
    </row>
    <row r="50" spans="1:9" x14ac:dyDescent="0.25">
      <c r="A50" t="s">
        <v>80</v>
      </c>
      <c r="B50" s="1">
        <v>3.2000000000000001E-2</v>
      </c>
      <c r="C50" s="1">
        <v>7.2724747430904756E-3</v>
      </c>
      <c r="D50" s="2">
        <v>2.4444444444444449E-2</v>
      </c>
      <c r="E50" s="3">
        <v>6.4788354387170007E-3</v>
      </c>
      <c r="F50" s="2">
        <v>1.9E-2</v>
      </c>
      <c r="G50" s="3">
        <v>2.3333333333333331E-3</v>
      </c>
      <c r="H50" s="2">
        <v>1.2000000000000002E-2</v>
      </c>
      <c r="I50" s="3">
        <v>3.5901098714230029E-3</v>
      </c>
    </row>
    <row r="51" spans="1:9" x14ac:dyDescent="0.25">
      <c r="A51" t="s">
        <v>118</v>
      </c>
      <c r="B51" s="1">
        <v>1.9E-2</v>
      </c>
      <c r="C51" s="1">
        <v>4.0688518719112334E-3</v>
      </c>
      <c r="D51" s="2">
        <v>0</v>
      </c>
      <c r="E51" s="3">
        <v>0</v>
      </c>
      <c r="F51" s="2">
        <v>0</v>
      </c>
      <c r="G51" s="3">
        <v>0</v>
      </c>
      <c r="H51" s="2">
        <v>0</v>
      </c>
      <c r="I51" s="3">
        <v>0</v>
      </c>
    </row>
    <row r="52" spans="1:9" x14ac:dyDescent="0.25">
      <c r="A52" t="s">
        <v>94</v>
      </c>
      <c r="B52" s="1">
        <v>1.292</v>
      </c>
      <c r="C52" s="1">
        <v>0.38264808317245697</v>
      </c>
      <c r="D52" s="2">
        <v>0.48555555555555546</v>
      </c>
      <c r="E52" s="3">
        <v>4.5188220905917231E-2</v>
      </c>
      <c r="F52" s="2">
        <v>0.48400000000000004</v>
      </c>
      <c r="G52" s="3">
        <v>5.0093246384451208E-2</v>
      </c>
      <c r="H52" s="2">
        <v>0.498</v>
      </c>
      <c r="I52" s="3">
        <v>8.7009578016829112E-2</v>
      </c>
    </row>
    <row r="53" spans="1:9" x14ac:dyDescent="0.25">
      <c r="A53" t="s">
        <v>119</v>
      </c>
      <c r="B53" s="1">
        <v>2.6000000000000002E-2</v>
      </c>
      <c r="C53" s="1">
        <v>2.2110831935702661E-3</v>
      </c>
      <c r="D53" s="2">
        <v>2.1111111111111115E-2</v>
      </c>
      <c r="E53" s="3">
        <v>2.0030840419244383E-3</v>
      </c>
      <c r="F53" s="2">
        <v>3.3000000000000002E-2</v>
      </c>
      <c r="G53" s="3">
        <v>5.9721576223896386E-3</v>
      </c>
      <c r="H53" s="2">
        <v>4.0999999999999995E-2</v>
      </c>
      <c r="I53" s="3">
        <v>8.6216781042517069E-3</v>
      </c>
    </row>
    <row r="54" spans="1:9" x14ac:dyDescent="0.25">
      <c r="A54" t="s">
        <v>95</v>
      </c>
      <c r="B54" s="1">
        <v>0</v>
      </c>
      <c r="C54" s="1">
        <v>0</v>
      </c>
      <c r="D54" s="2">
        <v>0</v>
      </c>
      <c r="E54" s="3">
        <v>0</v>
      </c>
      <c r="F54" s="2">
        <v>0</v>
      </c>
      <c r="G54" s="3">
        <v>0</v>
      </c>
      <c r="H54" s="2">
        <v>0</v>
      </c>
      <c r="I54" s="3">
        <v>0</v>
      </c>
    </row>
    <row r="55" spans="1:9" x14ac:dyDescent="0.25">
      <c r="A55" t="s">
        <v>120</v>
      </c>
      <c r="B55" s="1">
        <v>4.4000000000000004E-2</v>
      </c>
      <c r="C55" s="1">
        <v>1.7713773674115228E-2</v>
      </c>
      <c r="D55" s="2">
        <v>2.1111111111111115E-2</v>
      </c>
      <c r="E55" s="3">
        <v>3.8888888888888892E-3</v>
      </c>
      <c r="F55" s="2">
        <v>1.7000000000000001E-2</v>
      </c>
      <c r="G55" s="3">
        <v>3.3499585403736288E-3</v>
      </c>
      <c r="H55" s="2">
        <v>3.2999999999999995E-2</v>
      </c>
      <c r="I55" s="3">
        <v>6.1553951042064622E-3</v>
      </c>
    </row>
    <row r="56" spans="1:9" x14ac:dyDescent="0.25">
      <c r="A56" t="s">
        <v>96</v>
      </c>
      <c r="B56" s="1">
        <v>2.7610000000000001</v>
      </c>
      <c r="C56" s="1">
        <v>0.32336236983022937</v>
      </c>
      <c r="D56" s="2">
        <v>2.5655555555555556</v>
      </c>
      <c r="E56" s="3">
        <v>0.3706717292486677</v>
      </c>
      <c r="F56" s="2">
        <v>1.9189999999999998</v>
      </c>
      <c r="G56" s="3">
        <v>0.15421809952862947</v>
      </c>
      <c r="H56" s="2">
        <v>0.84</v>
      </c>
      <c r="I56" s="3">
        <v>9.7091022585338388E-2</v>
      </c>
    </row>
    <row r="57" spans="1:9" x14ac:dyDescent="0.25">
      <c r="A57" t="s">
        <v>97</v>
      </c>
      <c r="B57" s="1">
        <v>0</v>
      </c>
      <c r="C57" s="1">
        <v>0</v>
      </c>
      <c r="D57" s="2">
        <v>0</v>
      </c>
      <c r="E57" s="3">
        <v>0</v>
      </c>
      <c r="F57" s="2">
        <v>0</v>
      </c>
      <c r="G57" s="3">
        <v>0</v>
      </c>
      <c r="H57" s="2">
        <v>0</v>
      </c>
      <c r="I57" s="3">
        <v>0</v>
      </c>
    </row>
    <row r="58" spans="1:9" x14ac:dyDescent="0.25">
      <c r="A58" t="s">
        <v>98</v>
      </c>
      <c r="B58" s="1">
        <v>0.315</v>
      </c>
      <c r="C58" s="1">
        <v>3.3208098075285457E-2</v>
      </c>
      <c r="D58" s="2">
        <v>0.24888888888888885</v>
      </c>
      <c r="E58" s="3">
        <v>3.8349433012049586E-2</v>
      </c>
      <c r="F58" s="2">
        <v>0.23300000000000001</v>
      </c>
      <c r="G58" s="3">
        <v>4.1794470660337084E-2</v>
      </c>
      <c r="H58" s="2">
        <v>0.129</v>
      </c>
      <c r="I58" s="3">
        <v>1.6155494421403512E-2</v>
      </c>
    </row>
    <row r="59" spans="1:9" x14ac:dyDescent="0.25">
      <c r="A59" t="s">
        <v>99</v>
      </c>
      <c r="B59" s="1">
        <v>2E-3</v>
      </c>
      <c r="C59" s="1">
        <v>1.3333333333333335E-3</v>
      </c>
      <c r="D59" s="2">
        <v>5.2222222222222218E-2</v>
      </c>
      <c r="E59" s="3">
        <v>3.328236844611146E-2</v>
      </c>
      <c r="F59" s="2">
        <v>2.5999999999999999E-2</v>
      </c>
      <c r="G59" s="3">
        <v>7.6303487615063973E-3</v>
      </c>
      <c r="H59" s="2">
        <v>3.1000000000000007E-2</v>
      </c>
      <c r="I59" s="3">
        <v>5.4670731556189086E-3</v>
      </c>
    </row>
    <row r="60" spans="1:9" x14ac:dyDescent="0.25">
      <c r="A60" t="s">
        <v>100</v>
      </c>
      <c r="B60" s="1">
        <v>18.027999999999999</v>
      </c>
      <c r="C60" s="1">
        <v>2.1191920892432359</v>
      </c>
      <c r="D60" s="2">
        <v>22.301111111111112</v>
      </c>
      <c r="E60" s="3">
        <v>1.9791892591303106</v>
      </c>
      <c r="F60" s="2">
        <v>22.777999999999995</v>
      </c>
      <c r="G60" s="3">
        <v>1.0918371876999196</v>
      </c>
      <c r="H60" s="2">
        <v>22.261999999999997</v>
      </c>
      <c r="I60" s="3">
        <v>2.4119718995967743</v>
      </c>
    </row>
    <row r="61" spans="1:9" x14ac:dyDescent="0.25">
      <c r="A61" t="s">
        <v>101</v>
      </c>
      <c r="B61" s="1">
        <v>0.13600000000000001</v>
      </c>
      <c r="C61" s="1">
        <v>3.2048574244591767E-2</v>
      </c>
      <c r="D61" s="2">
        <v>0.25666666666666665</v>
      </c>
      <c r="E61" s="3">
        <v>3.122498999199199E-2</v>
      </c>
      <c r="F61" s="2">
        <v>0.20100000000000001</v>
      </c>
      <c r="G61" s="3">
        <v>2.6392338955756756E-2</v>
      </c>
      <c r="H61" s="2">
        <v>0.54999999999999993</v>
      </c>
      <c r="I61" s="3">
        <v>8.3891464272462093E-2</v>
      </c>
    </row>
    <row r="62" spans="1:9" x14ac:dyDescent="0.25">
      <c r="A62" t="s">
        <v>102</v>
      </c>
      <c r="B62" s="1">
        <v>2E-3</v>
      </c>
      <c r="C62" s="1">
        <v>1.3333333333333335E-3</v>
      </c>
      <c r="D62" s="2">
        <v>6.6666666666666671E-3</v>
      </c>
      <c r="E62" s="3">
        <v>3.3333333333333335E-3</v>
      </c>
      <c r="F62" s="2">
        <v>0</v>
      </c>
      <c r="G62" s="3">
        <v>0</v>
      </c>
      <c r="H62" s="2">
        <v>0</v>
      </c>
      <c r="I62" s="3">
        <v>0</v>
      </c>
    </row>
    <row r="63" spans="1:9" x14ac:dyDescent="0.25">
      <c r="A63" t="s">
        <v>103</v>
      </c>
      <c r="B63" s="1">
        <v>1.4250000000000003</v>
      </c>
      <c r="C63" s="1">
        <v>0.26153924710792015</v>
      </c>
      <c r="D63" s="2">
        <v>0.55777777777777782</v>
      </c>
      <c r="E63" s="3">
        <v>9.8316068792014086E-2</v>
      </c>
      <c r="F63" s="2">
        <v>0.27899999999999997</v>
      </c>
      <c r="G63" s="3">
        <v>3.6007715222651324E-2</v>
      </c>
      <c r="H63" s="2">
        <v>0.31999999999999995</v>
      </c>
      <c r="I63" s="3">
        <v>6.939420404872125E-2</v>
      </c>
    </row>
    <row r="64" spans="1:9" x14ac:dyDescent="0.25">
      <c r="A64" t="s">
        <v>104</v>
      </c>
      <c r="B64" s="1">
        <v>0.63900000000000001</v>
      </c>
      <c r="C64" s="1">
        <v>8.1109665131707809E-2</v>
      </c>
      <c r="D64" s="2">
        <v>0.3</v>
      </c>
      <c r="E64" s="3">
        <v>4.2064764880413205E-2</v>
      </c>
      <c r="F64" s="2">
        <v>0.23500000000000001</v>
      </c>
      <c r="G64" s="3">
        <v>2.300965980722975E-2</v>
      </c>
      <c r="H64" s="2">
        <v>0.15</v>
      </c>
      <c r="I64" s="3">
        <v>0.03</v>
      </c>
    </row>
    <row r="65" spans="1:9" x14ac:dyDescent="0.25">
      <c r="A65" t="s">
        <v>105</v>
      </c>
      <c r="B65" s="1">
        <v>0</v>
      </c>
      <c r="C65" s="1">
        <v>0</v>
      </c>
      <c r="D65" s="2">
        <v>0</v>
      </c>
      <c r="E65" s="3">
        <v>0</v>
      </c>
      <c r="F65" s="2">
        <v>0</v>
      </c>
      <c r="G65" s="3">
        <v>0</v>
      </c>
      <c r="H65" s="2">
        <v>1E-3</v>
      </c>
      <c r="I65" s="3">
        <v>9.9999999999999959E-4</v>
      </c>
    </row>
    <row r="66" spans="1:9" x14ac:dyDescent="0.25">
      <c r="A66" t="s">
        <v>64</v>
      </c>
      <c r="B66" s="1">
        <v>3.8379999999999992</v>
      </c>
      <c r="C66" s="1">
        <v>0.89394232973323806</v>
      </c>
      <c r="D66" s="2">
        <v>2.8477777777777775</v>
      </c>
      <c r="E66" s="3">
        <v>0.6688729695410901</v>
      </c>
      <c r="F66" s="2">
        <v>1.073</v>
      </c>
      <c r="G66" s="3">
        <v>0.32591426957270708</v>
      </c>
      <c r="H66" s="2">
        <v>0.8520000000000002</v>
      </c>
      <c r="I66" s="3">
        <v>0.19591267896126008</v>
      </c>
    </row>
    <row r="67" spans="1:9" x14ac:dyDescent="0.25">
      <c r="A67" t="s">
        <v>65</v>
      </c>
      <c r="B67" s="1">
        <v>2.2000000000000002E-2</v>
      </c>
      <c r="C67" s="1">
        <v>4.1633319989322652E-3</v>
      </c>
      <c r="D67" s="2">
        <v>8.8888888888888906E-3</v>
      </c>
      <c r="E67" s="3">
        <v>2.0030840419244388E-3</v>
      </c>
      <c r="F67" s="2">
        <v>1.5000000000000001E-2</v>
      </c>
      <c r="G67" s="3">
        <v>4.7726070210921175E-3</v>
      </c>
      <c r="H67" s="2">
        <v>9.0000000000000011E-3</v>
      </c>
      <c r="I67" s="3">
        <v>2.3333333333333335E-3</v>
      </c>
    </row>
    <row r="68" spans="1:9" x14ac:dyDescent="0.25">
      <c r="A68" t="s">
        <v>106</v>
      </c>
      <c r="B68" s="1">
        <v>4.3999999999999997E-2</v>
      </c>
      <c r="C68" s="1">
        <v>1.5930404193798025E-2</v>
      </c>
      <c r="D68" s="2">
        <v>1.7777777777777778E-2</v>
      </c>
      <c r="E68" s="3">
        <v>5.4715876676645018E-3</v>
      </c>
      <c r="F68" s="2">
        <v>4.4999999999999998E-2</v>
      </c>
      <c r="G68" s="3">
        <v>4.7726070210921167E-3</v>
      </c>
      <c r="H68" s="2">
        <v>7.4999999999999997E-2</v>
      </c>
      <c r="I68" s="3">
        <v>8.4656167328001942E-3</v>
      </c>
    </row>
    <row r="69" spans="1:9" x14ac:dyDescent="0.25">
      <c r="A69" t="s">
        <v>107</v>
      </c>
      <c r="B69" s="1">
        <v>0</v>
      </c>
      <c r="C69" s="1">
        <v>0</v>
      </c>
      <c r="D69" s="2">
        <v>1.1111111111111111E-3</v>
      </c>
      <c r="E69" s="3">
        <v>1.1111111111111113E-3</v>
      </c>
      <c r="F69" s="2">
        <v>0</v>
      </c>
      <c r="G69" s="3">
        <v>0</v>
      </c>
      <c r="H69" s="2">
        <v>0</v>
      </c>
      <c r="I69" s="3">
        <v>0</v>
      </c>
    </row>
    <row r="70" spans="1:9" x14ac:dyDescent="0.25">
      <c r="A70" t="s">
        <v>57</v>
      </c>
      <c r="B70" s="1">
        <v>0.56600000000000006</v>
      </c>
      <c r="C70" s="1">
        <v>9.9824290074554928E-2</v>
      </c>
      <c r="D70" s="2">
        <v>0.27888888888888891</v>
      </c>
      <c r="E70" s="3">
        <v>6.3780100615849614E-2</v>
      </c>
      <c r="F70" s="2">
        <v>0.29399999999999998</v>
      </c>
      <c r="G70" s="3">
        <v>7.2528921434448806E-2</v>
      </c>
      <c r="H70" s="2">
        <v>0.37600000000000006</v>
      </c>
      <c r="I70" s="3">
        <v>0.12755129687044867</v>
      </c>
    </row>
    <row r="71" spans="1:9" x14ac:dyDescent="0.25">
      <c r="A71" t="s">
        <v>48</v>
      </c>
      <c r="B71" s="1">
        <v>3.0000000000000005E-3</v>
      </c>
      <c r="C71" s="1">
        <v>2.13437474581095E-3</v>
      </c>
      <c r="D71" s="2">
        <v>2.2222222222222222E-3</v>
      </c>
      <c r="E71" s="3">
        <v>1.4698618394803282E-3</v>
      </c>
      <c r="F71" s="2">
        <v>6.000000000000001E-3</v>
      </c>
      <c r="G71" s="3">
        <v>2.2110831935702661E-3</v>
      </c>
      <c r="H71" s="2">
        <v>3.4999999999999996E-2</v>
      </c>
      <c r="I71" s="3">
        <v>9.5742710775633798E-3</v>
      </c>
    </row>
    <row r="72" spans="1:9" x14ac:dyDescent="0.25">
      <c r="A72" t="s">
        <v>46</v>
      </c>
      <c r="B72" s="1">
        <v>0.315</v>
      </c>
      <c r="C72" s="1">
        <v>4.3722610474063263E-2</v>
      </c>
      <c r="D72" s="2">
        <v>0.46333333333333332</v>
      </c>
      <c r="E72" s="3">
        <v>9.3288679794376869E-2</v>
      </c>
      <c r="F72" s="2">
        <v>0.44799999999999995</v>
      </c>
      <c r="G72" s="3">
        <v>0.13591500612106411</v>
      </c>
      <c r="H72" s="2">
        <v>1.2630000000000003</v>
      </c>
      <c r="I72" s="3">
        <v>0.24873479853048291</v>
      </c>
    </row>
    <row r="73" spans="1:9" x14ac:dyDescent="0.25">
      <c r="A73" t="s">
        <v>121</v>
      </c>
      <c r="B73" s="1">
        <v>1.4220000000000002</v>
      </c>
      <c r="C73" s="1">
        <v>0.14565408031054611</v>
      </c>
      <c r="D73" s="2">
        <v>1.4744444444444442</v>
      </c>
      <c r="E73" s="3">
        <v>0.15684485532517622</v>
      </c>
      <c r="F73" s="2">
        <v>1.2280000000000002</v>
      </c>
      <c r="G73" s="3">
        <v>0.21548807649406282</v>
      </c>
      <c r="H73" s="2">
        <v>0.64399999999999991</v>
      </c>
      <c r="I73" s="3">
        <v>7.3123943487144544E-2</v>
      </c>
    </row>
    <row r="74" spans="1:9" x14ac:dyDescent="0.25">
      <c r="A74" t="s">
        <v>122</v>
      </c>
      <c r="B74" s="1">
        <v>1E-3</v>
      </c>
      <c r="C74" s="1">
        <v>9.999999999999998E-4</v>
      </c>
      <c r="D74" s="2">
        <v>1.1111111111111111E-3</v>
      </c>
      <c r="E74" s="3">
        <v>1.1111111111111113E-3</v>
      </c>
      <c r="F74" s="2">
        <v>0</v>
      </c>
      <c r="G74" s="3">
        <v>0</v>
      </c>
      <c r="H74" s="2">
        <v>1E-3</v>
      </c>
      <c r="I74" s="3">
        <v>9.9999999999999959E-4</v>
      </c>
    </row>
    <row r="75" spans="1:9" x14ac:dyDescent="0.25">
      <c r="A75" t="s">
        <v>54</v>
      </c>
      <c r="B75" s="1">
        <v>0.27499999999999997</v>
      </c>
      <c r="C75" s="1">
        <v>2.4776781245530836E-2</v>
      </c>
      <c r="D75" s="2">
        <v>0.43999999999999995</v>
      </c>
      <c r="E75" s="3">
        <v>0.15396608573174667</v>
      </c>
      <c r="F75" s="2">
        <v>0.69399999999999995</v>
      </c>
      <c r="G75" s="3">
        <v>0.13522162877620164</v>
      </c>
      <c r="H75" s="2">
        <v>0.66400000000000003</v>
      </c>
      <c r="I75" s="3">
        <v>0.18954448319882883</v>
      </c>
    </row>
    <row r="76" spans="1:9" x14ac:dyDescent="0.25">
      <c r="A76" t="s">
        <v>43</v>
      </c>
      <c r="B76" s="1">
        <v>0</v>
      </c>
      <c r="C76" s="1">
        <v>0</v>
      </c>
      <c r="D76" s="2">
        <v>0</v>
      </c>
      <c r="E76" s="3">
        <v>0</v>
      </c>
      <c r="F76" s="2">
        <v>2E-3</v>
      </c>
      <c r="G76" s="3">
        <v>1.3333333333333335E-3</v>
      </c>
      <c r="H76" s="2">
        <v>4.0000000000000001E-3</v>
      </c>
      <c r="I76" s="3">
        <v>1.6329931618554519E-3</v>
      </c>
    </row>
    <row r="77" spans="1:9" x14ac:dyDescent="0.25">
      <c r="A77" t="s">
        <v>112</v>
      </c>
      <c r="B77" s="1">
        <v>0.24999999999999997</v>
      </c>
      <c r="C77" s="1">
        <v>3.5993826631181565E-2</v>
      </c>
      <c r="D77" s="2">
        <v>0.18333333333333332</v>
      </c>
      <c r="E77" s="3">
        <v>2.9107081994288301E-2</v>
      </c>
      <c r="F77" s="2">
        <v>0.16700000000000004</v>
      </c>
      <c r="G77" s="3">
        <v>3.0661231402393331E-2</v>
      </c>
      <c r="H77" s="2">
        <v>0.17300000000000001</v>
      </c>
      <c r="I77" s="3">
        <v>1.0440306508910551E-2</v>
      </c>
    </row>
    <row r="78" spans="1:9" x14ac:dyDescent="0.25">
      <c r="A78" t="s">
        <v>58</v>
      </c>
      <c r="B78" s="1">
        <v>7.6999999999999999E-2</v>
      </c>
      <c r="C78" s="1">
        <v>3.0588668926036428E-2</v>
      </c>
      <c r="D78" s="2">
        <v>2.2222222222222222E-3</v>
      </c>
      <c r="E78" s="3">
        <v>1.4698618394803282E-3</v>
      </c>
      <c r="F78" s="2">
        <v>6.7000000000000004E-2</v>
      </c>
      <c r="G78" s="3">
        <v>3.3067271499844744E-2</v>
      </c>
      <c r="H78" s="2">
        <v>2.3E-2</v>
      </c>
      <c r="I78" s="3">
        <v>1.0333333333333333E-2</v>
      </c>
    </row>
    <row r="79" spans="1:9" x14ac:dyDescent="0.25">
      <c r="A79" t="s">
        <v>59</v>
      </c>
      <c r="B79" s="1">
        <v>0</v>
      </c>
      <c r="C79" s="1">
        <v>0</v>
      </c>
      <c r="D79" s="2">
        <v>0</v>
      </c>
      <c r="E79" s="3">
        <v>0</v>
      </c>
      <c r="F79" s="2">
        <v>2E-3</v>
      </c>
      <c r="G79" s="3">
        <v>1.9999999999999996E-3</v>
      </c>
      <c r="H79" s="2">
        <v>0</v>
      </c>
      <c r="I79" s="3">
        <v>0</v>
      </c>
    </row>
    <row r="80" spans="1:9" x14ac:dyDescent="0.25">
      <c r="A80" t="s">
        <v>52</v>
      </c>
      <c r="B80" s="1">
        <v>0.57999999999999996</v>
      </c>
      <c r="C80" s="1">
        <v>6.4773108274619295E-2</v>
      </c>
      <c r="D80" s="2">
        <v>0.61777777777777787</v>
      </c>
      <c r="E80" s="3">
        <v>0.11685434639586553</v>
      </c>
      <c r="F80" s="2">
        <v>0.46400000000000002</v>
      </c>
      <c r="G80" s="3">
        <v>8.3602232825046738E-2</v>
      </c>
      <c r="H80" s="2">
        <v>0.18099999999999997</v>
      </c>
      <c r="I80" s="3">
        <v>8.2259751195020436E-3</v>
      </c>
    </row>
    <row r="81" spans="1:9" x14ac:dyDescent="0.25">
      <c r="A81" t="s">
        <v>53</v>
      </c>
      <c r="B81" s="1">
        <v>0.96900000000000008</v>
      </c>
      <c r="C81" s="1">
        <v>7.9140521998671581E-2</v>
      </c>
      <c r="D81" s="2">
        <v>0.57777777777777761</v>
      </c>
      <c r="E81" s="3">
        <v>0.1182015437220327</v>
      </c>
      <c r="F81" s="2">
        <v>0.55399999999999994</v>
      </c>
      <c r="G81" s="3">
        <v>6.0721586862590389E-2</v>
      </c>
      <c r="H81" s="2">
        <v>1.1970000000000001</v>
      </c>
      <c r="I81" s="3">
        <v>0.11766288945778744</v>
      </c>
    </row>
    <row r="82" spans="1:9" x14ac:dyDescent="0.25">
      <c r="A82" t="s">
        <v>108</v>
      </c>
      <c r="B82" s="1">
        <v>1.377</v>
      </c>
      <c r="C82" s="1">
        <v>0.19908708312360879</v>
      </c>
      <c r="D82" s="2">
        <v>1.2155555555555555</v>
      </c>
      <c r="E82" s="3">
        <v>0.20277321151631941</v>
      </c>
      <c r="F82" s="2">
        <v>0.35299999999999998</v>
      </c>
      <c r="G82" s="3">
        <v>3.2559347522809957E-2</v>
      </c>
      <c r="H82" s="2">
        <v>0.19299999999999998</v>
      </c>
      <c r="I82" s="3">
        <v>3.9945796608237355E-2</v>
      </c>
    </row>
    <row r="83" spans="1:9" x14ac:dyDescent="0.25">
      <c r="A83" t="s">
        <v>123</v>
      </c>
      <c r="B83" s="1">
        <v>1.7719999999999996</v>
      </c>
      <c r="C83" s="1">
        <v>0.17008363955549782</v>
      </c>
      <c r="D83" s="2">
        <v>1.8155555555555554</v>
      </c>
      <c r="E83" s="3">
        <v>0.20312907165909661</v>
      </c>
      <c r="F83" s="2">
        <v>1.421</v>
      </c>
      <c r="G83" s="3">
        <v>0.17193958887418045</v>
      </c>
      <c r="H83" s="2">
        <v>1.6540000000000004</v>
      </c>
      <c r="I83" s="3">
        <v>0.20488045294756635</v>
      </c>
    </row>
    <row r="84" spans="1:9" x14ac:dyDescent="0.25">
      <c r="A84" t="s">
        <v>124</v>
      </c>
      <c r="B84" s="1">
        <v>0</v>
      </c>
      <c r="C84" s="1">
        <v>0</v>
      </c>
      <c r="D84" s="2">
        <v>0</v>
      </c>
      <c r="E84" s="3">
        <v>0</v>
      </c>
      <c r="F84" s="2">
        <v>0</v>
      </c>
      <c r="G84" s="3">
        <v>0</v>
      </c>
      <c r="H84" s="2">
        <v>0</v>
      </c>
      <c r="I84" s="3">
        <v>0</v>
      </c>
    </row>
    <row r="85" spans="1:9" x14ac:dyDescent="0.25">
      <c r="A85" t="s">
        <v>125</v>
      </c>
      <c r="B85" s="1">
        <v>0.82699999999999996</v>
      </c>
      <c r="C85" s="1">
        <v>5.9311793843121026E-2</v>
      </c>
      <c r="D85" s="2">
        <v>0.82777777777777795</v>
      </c>
      <c r="E85" s="3">
        <v>7.9035466331714696E-2</v>
      </c>
      <c r="F85" s="2">
        <v>0.85099999999999998</v>
      </c>
      <c r="G85" s="3">
        <v>7.5121383255516677E-2</v>
      </c>
      <c r="H85" s="2">
        <v>0.84499999999999997</v>
      </c>
      <c r="I85" s="3">
        <v>9.2114059730314848E-2</v>
      </c>
    </row>
    <row r="86" spans="1:9" x14ac:dyDescent="0.25">
      <c r="A86" t="s">
        <v>126</v>
      </c>
      <c r="B86" s="1">
        <v>1E-3</v>
      </c>
      <c r="C86" s="1">
        <v>9.999999999999998E-4</v>
      </c>
      <c r="D86" s="2">
        <v>4.1111111111111112E-2</v>
      </c>
      <c r="E86" s="3">
        <v>3.4977947197104869E-2</v>
      </c>
      <c r="F86" s="2">
        <v>0.55600000000000005</v>
      </c>
      <c r="G86" s="3">
        <v>0.27002139832901306</v>
      </c>
      <c r="H86" s="2">
        <v>0.8929999999999999</v>
      </c>
      <c r="I86" s="3">
        <v>0.20756819495181716</v>
      </c>
    </row>
    <row r="87" spans="1:9" x14ac:dyDescent="0.25">
      <c r="A87" t="s">
        <v>127</v>
      </c>
      <c r="B87" s="1">
        <v>3.573</v>
      </c>
      <c r="C87" s="1">
        <v>0.28867532704483817</v>
      </c>
      <c r="D87" s="2">
        <v>3.2022222222222214</v>
      </c>
      <c r="E87" s="3">
        <v>0.37032934958020031</v>
      </c>
      <c r="F87" s="2">
        <v>2.7780000000000005</v>
      </c>
      <c r="G87" s="3">
        <v>0.19938683785824651</v>
      </c>
      <c r="H87" s="2">
        <v>2.5939999999999999</v>
      </c>
      <c r="I87" s="3">
        <v>0.44875680124836737</v>
      </c>
    </row>
    <row r="88" spans="1:9" x14ac:dyDescent="0.25">
      <c r="A88" t="s">
        <v>128</v>
      </c>
      <c r="B88" s="1">
        <v>0.08</v>
      </c>
      <c r="C88" s="1">
        <v>9.6609178307929585E-3</v>
      </c>
      <c r="D88" s="2">
        <v>0.13333333333333333</v>
      </c>
      <c r="E88" s="3">
        <v>1.8633899812498245E-2</v>
      </c>
      <c r="F88" s="2">
        <v>0.16899999999999998</v>
      </c>
      <c r="G88" s="3">
        <v>2.919094227857523E-2</v>
      </c>
      <c r="H88" s="2">
        <v>0.15100000000000005</v>
      </c>
      <c r="I88" s="3">
        <v>1.9857828011475304E-2</v>
      </c>
    </row>
    <row r="89" spans="1:9" x14ac:dyDescent="0.25">
      <c r="A89" t="s">
        <v>129</v>
      </c>
      <c r="B89" s="1">
        <v>0.7609999999999999</v>
      </c>
      <c r="C89" s="1">
        <v>0.11707025431100969</v>
      </c>
      <c r="D89" s="2">
        <v>0.98444444444444434</v>
      </c>
      <c r="E89" s="3">
        <v>0.19728089893960785</v>
      </c>
      <c r="F89" s="2">
        <v>1.119</v>
      </c>
      <c r="G89" s="3">
        <v>0.19035901753149373</v>
      </c>
      <c r="H89" s="2">
        <v>1.2100000000000002</v>
      </c>
      <c r="I89" s="3">
        <v>0.12521980673998812</v>
      </c>
    </row>
    <row r="90" spans="1:9" x14ac:dyDescent="0.25">
      <c r="A90" t="s">
        <v>130</v>
      </c>
      <c r="B90" s="1">
        <v>7.1999999999999995E-2</v>
      </c>
      <c r="C90" s="1">
        <v>1.3646326326972479E-2</v>
      </c>
      <c r="D90" s="2">
        <v>7.6666666666666675E-2</v>
      </c>
      <c r="E90" s="3">
        <v>1.2133516482134198E-2</v>
      </c>
      <c r="F90" s="2">
        <v>7.5999999999999998E-2</v>
      </c>
      <c r="G90" s="3">
        <v>7.6303487615063973E-3</v>
      </c>
      <c r="H90" s="2">
        <v>1.1000000000000001E-2</v>
      </c>
      <c r="I90" s="3">
        <v>5.4670731556189086E-3</v>
      </c>
    </row>
    <row r="91" spans="1:9" x14ac:dyDescent="0.25">
      <c r="A91" t="s">
        <v>131</v>
      </c>
      <c r="B91" s="1">
        <v>7.000000000000001E-3</v>
      </c>
      <c r="C91" s="1">
        <v>3.3499585403736296E-3</v>
      </c>
      <c r="D91" s="2">
        <v>8.8888888888888906E-3</v>
      </c>
      <c r="E91" s="3">
        <v>1.1111111111111111E-3</v>
      </c>
      <c r="F91" s="2">
        <v>1.4000000000000002E-2</v>
      </c>
      <c r="G91" s="3">
        <v>4.5215533220835111E-3</v>
      </c>
      <c r="H91" s="2">
        <v>2E-3</v>
      </c>
      <c r="I91" s="3">
        <v>1.3333333333333335E-3</v>
      </c>
    </row>
    <row r="92" spans="1:9" x14ac:dyDescent="0.25">
      <c r="A92" t="s">
        <v>132</v>
      </c>
      <c r="B92" s="1">
        <v>8.5000000000000006E-2</v>
      </c>
      <c r="C92" s="1">
        <v>1.0027739304327548E-2</v>
      </c>
      <c r="D92" s="2">
        <v>7.2222222222222243E-2</v>
      </c>
      <c r="E92" s="3">
        <v>1.1876421292462193E-2</v>
      </c>
      <c r="F92" s="2">
        <v>5.2999999999999985E-2</v>
      </c>
      <c r="G92" s="3">
        <v>7.1569701845279627E-3</v>
      </c>
      <c r="H92" s="2">
        <v>3.0000000000000002E-2</v>
      </c>
      <c r="I92" s="3">
        <v>9.8882646494608852E-3</v>
      </c>
    </row>
    <row r="93" spans="1:9" x14ac:dyDescent="0.25">
      <c r="A93" t="s">
        <v>133</v>
      </c>
      <c r="B93" s="1">
        <v>5.1999999999999998E-2</v>
      </c>
      <c r="C93" s="1">
        <v>6.6332495807107988E-3</v>
      </c>
      <c r="D93" s="2">
        <v>6.6666666666666666E-2</v>
      </c>
      <c r="E93" s="3">
        <v>6.8718427093627677E-3</v>
      </c>
      <c r="F93" s="2">
        <v>7.8000000000000014E-2</v>
      </c>
      <c r="G93" s="3">
        <v>6.4635731432217715E-3</v>
      </c>
      <c r="H93" s="2">
        <v>6.2999999999999987E-2</v>
      </c>
      <c r="I93" s="3">
        <v>7.7531355664086712E-3</v>
      </c>
    </row>
    <row r="94" spans="1:9" x14ac:dyDescent="0.25">
      <c r="A94" t="s">
        <v>134</v>
      </c>
      <c r="B94" s="1">
        <v>0</v>
      </c>
      <c r="C94" s="1">
        <v>0</v>
      </c>
      <c r="D94" s="2">
        <v>0</v>
      </c>
      <c r="E94" s="3">
        <v>0</v>
      </c>
      <c r="F94" s="2">
        <v>1E-3</v>
      </c>
      <c r="G94" s="3">
        <v>9.999999999999998E-4</v>
      </c>
      <c r="H94" s="2">
        <v>0</v>
      </c>
      <c r="I94" s="3">
        <v>0</v>
      </c>
    </row>
    <row r="95" spans="1:9" x14ac:dyDescent="0.25">
      <c r="A95" t="s">
        <v>135</v>
      </c>
      <c r="B95" s="1">
        <v>0.35799999999999998</v>
      </c>
      <c r="C95" s="1">
        <v>4.4865230289043302E-2</v>
      </c>
      <c r="D95" s="2">
        <v>0.31111111111111112</v>
      </c>
      <c r="E95" s="3">
        <v>5.5288245798332115E-2</v>
      </c>
      <c r="F95" s="2">
        <v>0.35999999999999988</v>
      </c>
      <c r="G95" s="3">
        <v>7.5144305617037069E-2</v>
      </c>
      <c r="H95" s="2">
        <v>0.248</v>
      </c>
      <c r="I95" s="3">
        <v>4.9121165386103047E-2</v>
      </c>
    </row>
    <row r="96" spans="1:9" x14ac:dyDescent="0.25">
      <c r="A96" t="s">
        <v>136</v>
      </c>
      <c r="B96" s="1">
        <v>1.2560000000000002</v>
      </c>
      <c r="C96" s="1">
        <v>0.5218731220857763</v>
      </c>
      <c r="D96" s="2">
        <v>3.887777777777778</v>
      </c>
      <c r="E96" s="3">
        <v>0.79589882414261948</v>
      </c>
      <c r="F96" s="2">
        <v>4.633</v>
      </c>
      <c r="G96" s="3">
        <v>0.82799899355816431</v>
      </c>
      <c r="H96" s="2">
        <v>4.4030000000000005</v>
      </c>
      <c r="I96" s="3">
        <v>0.92615699413100372</v>
      </c>
    </row>
    <row r="97" spans="1:9" x14ac:dyDescent="0.25">
      <c r="A97" t="s">
        <v>60</v>
      </c>
      <c r="B97" s="1">
        <v>4.4000000000000004E-2</v>
      </c>
      <c r="C97" s="1">
        <v>1.6275407487644934E-2</v>
      </c>
      <c r="D97" s="2">
        <v>2.2222222222222222E-3</v>
      </c>
      <c r="E97" s="3">
        <v>1.4698618394803282E-3</v>
      </c>
      <c r="F97" s="2">
        <v>8.6999999999999994E-2</v>
      </c>
      <c r="G97" s="3">
        <v>3.8065732621348561E-2</v>
      </c>
      <c r="H97" s="2">
        <v>6.4000000000000001E-2</v>
      </c>
      <c r="I97" s="3">
        <v>2.0880613017821101E-2</v>
      </c>
    </row>
    <row r="98" spans="1:9" x14ac:dyDescent="0.25">
      <c r="A98" t="s">
        <v>61</v>
      </c>
      <c r="B98" s="1">
        <v>1.2449999999999999</v>
      </c>
      <c r="C98" s="1">
        <v>0.60534333692174691</v>
      </c>
      <c r="D98" s="2">
        <v>0.24333333333333329</v>
      </c>
      <c r="E98" s="3">
        <v>9.9763609486514582E-2</v>
      </c>
      <c r="F98" s="2">
        <v>0.6130000000000001</v>
      </c>
      <c r="G98" s="3">
        <v>0.18623790042726412</v>
      </c>
      <c r="H98" s="2">
        <v>0.46800000000000003</v>
      </c>
      <c r="I98" s="3">
        <v>0.13819310161268303</v>
      </c>
    </row>
    <row r="99" spans="1:9" x14ac:dyDescent="0.25">
      <c r="A99" t="s">
        <v>66</v>
      </c>
      <c r="B99" s="1">
        <v>3.2000000000000001E-2</v>
      </c>
      <c r="C99" s="1">
        <v>5.5377492419453828E-3</v>
      </c>
      <c r="D99" s="2">
        <v>2.0000000000000004E-2</v>
      </c>
      <c r="E99" s="3">
        <v>4.0824829046386298E-3</v>
      </c>
      <c r="F99" s="2">
        <v>2.1000000000000005E-2</v>
      </c>
      <c r="G99" s="3">
        <v>4.3333333333333331E-3</v>
      </c>
      <c r="H99" s="2">
        <v>7.000000000000001E-3</v>
      </c>
      <c r="I99" s="3">
        <v>2.13437474581095E-3</v>
      </c>
    </row>
    <row r="100" spans="1:9" x14ac:dyDescent="0.25">
      <c r="A100" t="s">
        <v>137</v>
      </c>
      <c r="B100" s="1">
        <v>2.5000000000000001E-2</v>
      </c>
      <c r="C100" s="1">
        <v>8.0622577482985496E-3</v>
      </c>
      <c r="D100" s="2">
        <v>9.5555555555555546E-2</v>
      </c>
      <c r="E100" s="3">
        <v>3.2918717704501221E-2</v>
      </c>
      <c r="F100" s="2">
        <v>4.1999999999999996E-2</v>
      </c>
      <c r="G100" s="3">
        <v>8.2731157639939039E-3</v>
      </c>
      <c r="H100" s="2">
        <v>3.2999999999999995E-2</v>
      </c>
      <c r="I100" s="3">
        <v>7.156970184527961E-3</v>
      </c>
    </row>
    <row r="101" spans="1:9" x14ac:dyDescent="0.25">
      <c r="A101" t="s">
        <v>75</v>
      </c>
      <c r="B101" s="1">
        <v>0</v>
      </c>
      <c r="C101" s="1">
        <v>0</v>
      </c>
      <c r="D101" s="2">
        <v>0</v>
      </c>
      <c r="E101" s="3">
        <v>0</v>
      </c>
      <c r="F101" s="2">
        <v>2.9999999999999996E-3</v>
      </c>
      <c r="G101" s="3">
        <v>2.9999999999999992E-3</v>
      </c>
      <c r="H101" s="2">
        <v>0</v>
      </c>
      <c r="I101" s="3">
        <v>0</v>
      </c>
    </row>
    <row r="102" spans="1:9" x14ac:dyDescent="0.25">
      <c r="A102" t="s">
        <v>143</v>
      </c>
      <c r="B102" s="1">
        <v>1.2000000000000002E-2</v>
      </c>
      <c r="C102" s="1">
        <v>5.1207638319124048E-3</v>
      </c>
      <c r="D102" s="2">
        <v>1.6666666666666666E-2</v>
      </c>
      <c r="E102" s="3">
        <v>8.8191710368819686E-3</v>
      </c>
      <c r="F102" s="2">
        <v>0</v>
      </c>
      <c r="G102" s="3">
        <v>0</v>
      </c>
      <c r="H102" s="2">
        <v>0</v>
      </c>
      <c r="I102" s="3">
        <v>0</v>
      </c>
    </row>
    <row r="103" spans="1:9" x14ac:dyDescent="0.25">
      <c r="A103" t="s">
        <v>109</v>
      </c>
      <c r="B103" s="1">
        <v>0.29100000000000004</v>
      </c>
      <c r="C103" s="1">
        <v>2.9076527379390482E-2</v>
      </c>
      <c r="D103" s="2">
        <v>0.25444444444444447</v>
      </c>
      <c r="E103" s="3">
        <v>3.6136743039887592E-2</v>
      </c>
      <c r="F103" s="2">
        <v>0.22600000000000003</v>
      </c>
      <c r="G103" s="3">
        <v>3.2496153618543841E-2</v>
      </c>
      <c r="H103" s="2">
        <v>0.22700000000000004</v>
      </c>
      <c r="I103" s="3">
        <v>2.1707653540219911E-2</v>
      </c>
    </row>
    <row r="104" spans="1:9" x14ac:dyDescent="0.25">
      <c r="A104" t="s">
        <v>110</v>
      </c>
      <c r="B104" s="1">
        <v>0</v>
      </c>
      <c r="C104" s="1">
        <v>0</v>
      </c>
      <c r="D104" s="2">
        <v>0</v>
      </c>
      <c r="E104" s="3">
        <v>0</v>
      </c>
      <c r="F104" s="2">
        <v>0</v>
      </c>
      <c r="G104" s="3">
        <v>0</v>
      </c>
      <c r="H104" s="2">
        <v>1E-3</v>
      </c>
      <c r="I104" s="3">
        <v>9.999999999999998E-4</v>
      </c>
    </row>
    <row r="105" spans="1:9" x14ac:dyDescent="0.25">
      <c r="A105" t="s">
        <v>138</v>
      </c>
      <c r="B105" s="1">
        <v>6.1000000000000006E-2</v>
      </c>
      <c r="C105" s="1">
        <v>1.1685698761972068E-2</v>
      </c>
      <c r="D105" s="2">
        <v>5.5555555555555558E-3</v>
      </c>
      <c r="E105" s="3">
        <v>3.7679611017362598E-3</v>
      </c>
      <c r="F105" s="2">
        <v>1E-3</v>
      </c>
      <c r="G105" s="3">
        <v>9.999999999999998E-4</v>
      </c>
      <c r="H105" s="2">
        <v>0</v>
      </c>
      <c r="I105" s="3">
        <v>0</v>
      </c>
    </row>
    <row r="106" spans="1:9" x14ac:dyDescent="0.25">
      <c r="A106" t="s">
        <v>41</v>
      </c>
      <c r="B106" s="1">
        <v>0</v>
      </c>
      <c r="C106" s="1">
        <v>0</v>
      </c>
      <c r="D106" s="2">
        <v>0</v>
      </c>
      <c r="E106" s="3">
        <v>0</v>
      </c>
      <c r="F106" s="2">
        <v>0</v>
      </c>
      <c r="G106" s="3">
        <v>0</v>
      </c>
      <c r="H106" s="2">
        <v>0</v>
      </c>
      <c r="I106" s="3">
        <v>0</v>
      </c>
    </row>
    <row r="107" spans="1:9" x14ac:dyDescent="0.25">
      <c r="A107" t="s">
        <v>44</v>
      </c>
      <c r="B107" s="1">
        <v>0</v>
      </c>
      <c r="C107" s="1">
        <v>0</v>
      </c>
      <c r="D107" s="2">
        <v>0</v>
      </c>
      <c r="E107" s="3">
        <v>0</v>
      </c>
      <c r="F107" s="2">
        <v>0</v>
      </c>
      <c r="G107" s="3">
        <v>0</v>
      </c>
      <c r="H107" s="2">
        <v>0</v>
      </c>
      <c r="I107" s="3">
        <v>0</v>
      </c>
    </row>
    <row r="108" spans="1:9" x14ac:dyDescent="0.25">
      <c r="A108" t="s">
        <v>68</v>
      </c>
      <c r="B108" s="1">
        <v>0.01</v>
      </c>
      <c r="C108" s="1">
        <v>2.1081851067789197E-3</v>
      </c>
      <c r="D108" s="2">
        <v>0.01</v>
      </c>
      <c r="E108" s="3">
        <v>1.6666666666666668E-3</v>
      </c>
      <c r="F108" s="2">
        <v>8.0000000000000019E-3</v>
      </c>
      <c r="G108" s="3">
        <v>2E-3</v>
      </c>
      <c r="H108" s="2">
        <v>0</v>
      </c>
      <c r="I108" s="3">
        <v>0</v>
      </c>
    </row>
    <row r="109" spans="1:9" x14ac:dyDescent="0.25">
      <c r="A109" t="s">
        <v>111</v>
      </c>
      <c r="B109" s="1">
        <v>8.5750000000000011</v>
      </c>
      <c r="C109" s="1">
        <v>0.55090884505111648</v>
      </c>
      <c r="D109" s="2">
        <v>9.2166666666666668</v>
      </c>
      <c r="E109" s="3">
        <v>1.1026898929436144</v>
      </c>
      <c r="F109" s="2">
        <v>7.3120000000000003</v>
      </c>
      <c r="G109" s="3">
        <v>0.86633814286211452</v>
      </c>
      <c r="H109" s="2">
        <v>5.92</v>
      </c>
      <c r="I109" s="3">
        <v>0.60446486893596962</v>
      </c>
    </row>
    <row r="110" spans="1:9" x14ac:dyDescent="0.25">
      <c r="A110" t="s">
        <v>113</v>
      </c>
      <c r="B110" s="1">
        <v>0.129</v>
      </c>
      <c r="C110" s="1">
        <v>1.5307950004273379E-2</v>
      </c>
      <c r="D110" s="2">
        <v>0.11777777777777776</v>
      </c>
      <c r="E110" s="3">
        <v>1.6731355940417324E-2</v>
      </c>
      <c r="F110" s="2">
        <v>0.16199999999999998</v>
      </c>
      <c r="G110" s="3">
        <v>1.7048949136725899E-2</v>
      </c>
      <c r="H110" s="2">
        <v>0.18099999999999997</v>
      </c>
      <c r="I110" s="3">
        <v>1.4487542541400484E-2</v>
      </c>
    </row>
    <row r="111" spans="1:9" x14ac:dyDescent="0.25">
      <c r="A111" t="s">
        <v>139</v>
      </c>
      <c r="B111" s="1">
        <v>1.8359999999999999</v>
      </c>
      <c r="C111" s="1">
        <v>0.22138553601253083</v>
      </c>
      <c r="D111" s="2">
        <v>1.3844444444444444</v>
      </c>
      <c r="E111" s="3">
        <v>0.19672394018516234</v>
      </c>
      <c r="F111" s="2">
        <v>1.29</v>
      </c>
      <c r="G111" s="3">
        <v>8.8906942611049491E-2</v>
      </c>
      <c r="H111" s="2">
        <v>1.21</v>
      </c>
      <c r="I111" s="3">
        <v>9.8126901963166493E-2</v>
      </c>
    </row>
    <row r="112" spans="1:9" x14ac:dyDescent="0.25">
      <c r="A112" t="s">
        <v>144</v>
      </c>
      <c r="B112" s="1">
        <v>1.5000000000000001E-2</v>
      </c>
      <c r="C112" s="1">
        <v>8.5958646388184182E-3</v>
      </c>
      <c r="D112" s="2">
        <v>1.1111111111111111E-3</v>
      </c>
      <c r="E112" s="3">
        <v>1.1111111111111113E-3</v>
      </c>
      <c r="F112" s="2">
        <v>5.0000000000000001E-3</v>
      </c>
      <c r="G112" s="3">
        <v>2.6874192494328497E-3</v>
      </c>
      <c r="H112" s="2">
        <v>0</v>
      </c>
      <c r="I112" s="3">
        <v>0</v>
      </c>
    </row>
    <row r="113" spans="1:9" x14ac:dyDescent="0.25">
      <c r="A113" t="s">
        <v>49</v>
      </c>
      <c r="B113" s="1">
        <v>1.26</v>
      </c>
      <c r="C113" s="1">
        <v>9.7205395369232908E-2</v>
      </c>
      <c r="D113" s="2">
        <v>0.94222222222222207</v>
      </c>
      <c r="E113" s="3">
        <v>0.11553952880313048</v>
      </c>
      <c r="F113" s="2">
        <v>1.1689999999999998</v>
      </c>
      <c r="G113" s="3">
        <v>0.11954961777902573</v>
      </c>
      <c r="H113" s="2">
        <v>1.9020000000000001</v>
      </c>
      <c r="I113" s="3">
        <v>0.15755633912984923</v>
      </c>
    </row>
    <row r="114" spans="1:9" x14ac:dyDescent="0.25">
      <c r="A114" t="s">
        <v>56</v>
      </c>
      <c r="B114" s="1">
        <v>4.4999999999999998E-2</v>
      </c>
      <c r="C114" s="1">
        <v>1.4700718047466629E-2</v>
      </c>
      <c r="D114" s="2">
        <v>5.8888888888888893E-2</v>
      </c>
      <c r="E114" s="3">
        <v>2.6948739634744229E-2</v>
      </c>
      <c r="F114" s="2">
        <v>7.5999999999999998E-2</v>
      </c>
      <c r="G114" s="3">
        <v>1.7776388834631177E-2</v>
      </c>
      <c r="H114" s="2">
        <v>0.32300000000000001</v>
      </c>
      <c r="I114" s="3">
        <v>5.6746022866022164E-2</v>
      </c>
    </row>
    <row r="115" spans="1:9" x14ac:dyDescent="0.25">
      <c r="A115" t="s">
        <v>72</v>
      </c>
      <c r="B115" s="1">
        <v>0.57899999999999996</v>
      </c>
      <c r="C115" s="1">
        <v>0.18656812875372542</v>
      </c>
      <c r="D115" s="2">
        <v>0.39333333333333337</v>
      </c>
      <c r="E115" s="3">
        <v>0.1012285642604014</v>
      </c>
      <c r="F115" s="2">
        <v>0.48499999999999999</v>
      </c>
      <c r="G115" s="3">
        <v>5.9427827376294574E-2</v>
      </c>
      <c r="H115" s="2">
        <v>0.39100000000000001</v>
      </c>
      <c r="I115" s="3">
        <v>8.5002614338880428E-2</v>
      </c>
    </row>
    <row r="116" spans="1:9" x14ac:dyDescent="0.25">
      <c r="A116" t="s">
        <v>145</v>
      </c>
      <c r="B116" s="1">
        <v>0</v>
      </c>
      <c r="C116" s="1">
        <v>0</v>
      </c>
      <c r="D116" s="2">
        <v>0</v>
      </c>
      <c r="E116" s="3">
        <v>0</v>
      </c>
      <c r="F116" s="2">
        <v>0</v>
      </c>
      <c r="G116" s="3">
        <v>0</v>
      </c>
      <c r="H116" s="2">
        <v>0</v>
      </c>
      <c r="I116" s="3">
        <v>0</v>
      </c>
    </row>
    <row r="117" spans="1:9" x14ac:dyDescent="0.25">
      <c r="A117" t="s">
        <v>152</v>
      </c>
      <c r="B117" s="1">
        <v>3.0000000000000005E-3</v>
      </c>
      <c r="C117" s="1">
        <v>1.5275252316519466E-3</v>
      </c>
      <c r="D117" s="2">
        <v>3.3333333333333335E-3</v>
      </c>
      <c r="E117" s="3">
        <v>2.3570226039551583E-3</v>
      </c>
      <c r="F117" s="2">
        <v>0</v>
      </c>
      <c r="G117" s="3">
        <v>0</v>
      </c>
      <c r="H117" s="2">
        <v>1E-3</v>
      </c>
      <c r="I117" s="3">
        <v>9.999999999999998E-4</v>
      </c>
    </row>
    <row r="118" spans="1:9" x14ac:dyDescent="0.25">
      <c r="A118" t="s">
        <v>50</v>
      </c>
      <c r="B118" s="1">
        <v>0</v>
      </c>
      <c r="C118" s="1">
        <v>0</v>
      </c>
      <c r="D118" s="2">
        <v>0</v>
      </c>
      <c r="E118" s="3">
        <v>0</v>
      </c>
      <c r="F118" s="2">
        <v>0</v>
      </c>
      <c r="G118" s="3">
        <v>0</v>
      </c>
      <c r="H118" s="2">
        <v>0</v>
      </c>
      <c r="I118" s="3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0B81D-5256-40CB-92B1-0E17D441DBDD}">
  <sheetPr>
    <pageSetUpPr fitToPage="1"/>
  </sheetPr>
  <dimension ref="A1:I69"/>
  <sheetViews>
    <sheetView tabSelected="1" workbookViewId="0">
      <selection sqref="A1:I2"/>
    </sheetView>
  </sheetViews>
  <sheetFormatPr defaultColWidth="8.85546875" defaultRowHeight="14.25" x14ac:dyDescent="0.2"/>
  <cols>
    <col min="1" max="1" width="36.85546875" style="4" customWidth="1"/>
    <col min="2" max="9" width="9.140625" style="6" customWidth="1"/>
    <col min="10" max="16384" width="8.85546875" style="4"/>
  </cols>
  <sheetData>
    <row r="1" spans="1:9" x14ac:dyDescent="0.2">
      <c r="A1" s="27" t="s">
        <v>422</v>
      </c>
      <c r="B1" s="27"/>
      <c r="C1" s="27"/>
      <c r="D1" s="27"/>
      <c r="E1" s="27"/>
      <c r="F1" s="27"/>
      <c r="G1" s="27"/>
      <c r="H1" s="27"/>
      <c r="I1" s="27"/>
    </row>
    <row r="2" spans="1:9" ht="15" thickBot="1" x14ac:dyDescent="0.25">
      <c r="A2" s="28"/>
      <c r="B2" s="28"/>
      <c r="C2" s="28"/>
      <c r="D2" s="28"/>
      <c r="E2" s="28"/>
      <c r="F2" s="28"/>
      <c r="G2" s="28"/>
      <c r="H2" s="28"/>
      <c r="I2" s="28"/>
    </row>
    <row r="3" spans="1:9" ht="14.25" customHeight="1" thickBot="1" x14ac:dyDescent="0.3">
      <c r="A3" s="7"/>
      <c r="B3" s="8"/>
      <c r="C3" s="9"/>
      <c r="D3" s="35" t="s">
        <v>213</v>
      </c>
      <c r="E3" s="35"/>
      <c r="F3" s="35"/>
      <c r="G3" s="35"/>
      <c r="H3" s="35"/>
      <c r="I3" s="36"/>
    </row>
    <row r="4" spans="1:9" ht="15" customHeight="1" x14ac:dyDescent="0.25">
      <c r="A4" s="10"/>
      <c r="B4" s="29">
        <v>0</v>
      </c>
      <c r="C4" s="30"/>
      <c r="D4" s="31">
        <v>0.02</v>
      </c>
      <c r="E4" s="32"/>
      <c r="F4" s="33">
        <v>0.05</v>
      </c>
      <c r="G4" s="34"/>
      <c r="H4" s="31">
        <v>0.1</v>
      </c>
      <c r="I4" s="30"/>
    </row>
    <row r="5" spans="1:9" ht="15.75" thickBot="1" x14ac:dyDescent="0.3">
      <c r="A5" s="11" t="s">
        <v>212</v>
      </c>
      <c r="B5" s="12" t="s">
        <v>180</v>
      </c>
      <c r="C5" s="13" t="s">
        <v>211</v>
      </c>
      <c r="D5" s="14" t="s">
        <v>180</v>
      </c>
      <c r="E5" s="15" t="s">
        <v>211</v>
      </c>
      <c r="F5" s="12" t="s">
        <v>180</v>
      </c>
      <c r="G5" s="13" t="s">
        <v>211</v>
      </c>
      <c r="H5" s="14" t="s">
        <v>180</v>
      </c>
      <c r="I5" s="13" t="s">
        <v>211</v>
      </c>
    </row>
    <row r="6" spans="1:9" ht="17.25" x14ac:dyDescent="0.25">
      <c r="A6" s="16" t="s">
        <v>76</v>
      </c>
      <c r="B6" s="17" t="s">
        <v>216</v>
      </c>
      <c r="C6" s="18">
        <v>9.2436164159080316E-3</v>
      </c>
      <c r="D6" s="17" t="s">
        <v>217</v>
      </c>
      <c r="E6" s="18">
        <v>1.4315665251916807E-2</v>
      </c>
      <c r="F6" s="19" t="s">
        <v>218</v>
      </c>
      <c r="G6" s="19">
        <v>3.6666666666666657E-3</v>
      </c>
      <c r="H6" s="17" t="s">
        <v>219</v>
      </c>
      <c r="I6" s="18">
        <v>2.1081851067789189E-3</v>
      </c>
    </row>
    <row r="7" spans="1:9" ht="17.25" x14ac:dyDescent="0.25">
      <c r="A7" s="16" t="s">
        <v>114</v>
      </c>
      <c r="B7" s="20" t="s">
        <v>220</v>
      </c>
      <c r="C7" s="21">
        <v>1.2840906856172146E-2</v>
      </c>
      <c r="D7" s="20" t="s">
        <v>221</v>
      </c>
      <c r="E7" s="21">
        <v>6.242773600109347E-2</v>
      </c>
      <c r="F7" s="19" t="s">
        <v>222</v>
      </c>
      <c r="G7" s="19">
        <v>9.9999999999999985E-3</v>
      </c>
      <c r="H7" s="20" t="s">
        <v>223</v>
      </c>
      <c r="I7" s="21">
        <v>0</v>
      </c>
    </row>
    <row r="8" spans="1:9" ht="17.25" x14ac:dyDescent="0.25">
      <c r="A8" s="16" t="s">
        <v>81</v>
      </c>
      <c r="B8" s="20" t="s">
        <v>224</v>
      </c>
      <c r="C8" s="21">
        <v>0.30717512196718577</v>
      </c>
      <c r="D8" s="20" t="s">
        <v>225</v>
      </c>
      <c r="E8" s="21">
        <v>0.128</v>
      </c>
      <c r="F8" s="19" t="s">
        <v>226</v>
      </c>
      <c r="G8" s="19">
        <v>0.12216382443260357</v>
      </c>
      <c r="H8" s="20" t="s">
        <v>227</v>
      </c>
      <c r="I8" s="21">
        <v>4.4797073317101622E-2</v>
      </c>
    </row>
    <row r="9" spans="1:9" ht="17.25" x14ac:dyDescent="0.25">
      <c r="A9" s="16" t="s">
        <v>84</v>
      </c>
      <c r="B9" s="22" t="s">
        <v>228</v>
      </c>
      <c r="C9" s="21">
        <v>1.0954451150103321E-2</v>
      </c>
      <c r="D9" s="20" t="s">
        <v>229</v>
      </c>
      <c r="E9" s="21">
        <v>6.9610911589675917E-3</v>
      </c>
      <c r="F9" s="19" t="s">
        <v>230</v>
      </c>
      <c r="G9" s="19">
        <v>4.0688518719112351E-3</v>
      </c>
      <c r="H9" s="20" t="s">
        <v>231</v>
      </c>
      <c r="I9" s="21">
        <v>6.9602043392736996E-3</v>
      </c>
    </row>
    <row r="10" spans="1:9" ht="17.25" x14ac:dyDescent="0.25">
      <c r="A10" s="16" t="s">
        <v>88</v>
      </c>
      <c r="B10" s="20" t="s">
        <v>232</v>
      </c>
      <c r="C10" s="21">
        <v>1.3747727084867519E-2</v>
      </c>
      <c r="D10" s="23" t="s">
        <v>233</v>
      </c>
      <c r="E10" s="19">
        <v>6.7586250336646881E-3</v>
      </c>
      <c r="F10" s="20" t="s">
        <v>234</v>
      </c>
      <c r="G10" s="19">
        <v>8.3266639978645321E-3</v>
      </c>
      <c r="H10" s="20" t="s">
        <v>235</v>
      </c>
      <c r="I10" s="21">
        <v>1.9955506062794354E-2</v>
      </c>
    </row>
    <row r="11" spans="1:9" ht="17.25" x14ac:dyDescent="0.25">
      <c r="A11" s="16" t="s">
        <v>153</v>
      </c>
      <c r="B11" s="20" t="s">
        <v>236</v>
      </c>
      <c r="C11" s="21">
        <v>0.18963239291968143</v>
      </c>
      <c r="D11" s="23" t="s">
        <v>237</v>
      </c>
      <c r="E11" s="19">
        <v>1.0555173969710974</v>
      </c>
      <c r="F11" s="20" t="s">
        <v>238</v>
      </c>
      <c r="G11" s="19">
        <v>1.3739996765323896</v>
      </c>
      <c r="H11" s="20" t="s">
        <v>239</v>
      </c>
      <c r="I11" s="21">
        <v>0.82702069032293324</v>
      </c>
    </row>
    <row r="12" spans="1:9" ht="17.25" x14ac:dyDescent="0.25">
      <c r="A12" s="16" t="s">
        <v>51</v>
      </c>
      <c r="B12" s="20" t="s">
        <v>240</v>
      </c>
      <c r="C12" s="21">
        <v>0.72845506229126866</v>
      </c>
      <c r="D12" s="23" t="s">
        <v>241</v>
      </c>
      <c r="E12" s="19">
        <v>0.9357275838143877</v>
      </c>
      <c r="F12" s="20" t="s">
        <v>242</v>
      </c>
      <c r="G12" s="19">
        <v>1.1827170226032759</v>
      </c>
      <c r="H12" s="20" t="s">
        <v>243</v>
      </c>
      <c r="I12" s="21">
        <v>0.85045406172885363</v>
      </c>
    </row>
    <row r="13" spans="1:9" ht="17.25" x14ac:dyDescent="0.25">
      <c r="A13" s="16" t="s">
        <v>55</v>
      </c>
      <c r="B13" s="20" t="s">
        <v>244</v>
      </c>
      <c r="C13" s="21">
        <v>2.5068794235950889E-2</v>
      </c>
      <c r="D13" s="20" t="s">
        <v>244</v>
      </c>
      <c r="E13" s="21">
        <v>2.7943947422131764E-2</v>
      </c>
      <c r="F13" s="19" t="s">
        <v>245</v>
      </c>
      <c r="G13" s="19">
        <v>4.8939872405954543E-2</v>
      </c>
      <c r="H13" s="20" t="s">
        <v>246</v>
      </c>
      <c r="I13" s="21">
        <v>7.5953201966005926E-2</v>
      </c>
    </row>
    <row r="14" spans="1:9" ht="17.25" x14ac:dyDescent="0.25">
      <c r="A14" s="16" t="s">
        <v>115</v>
      </c>
      <c r="B14" s="20" t="s">
        <v>247</v>
      </c>
      <c r="C14" s="21">
        <v>2.1343747458109482E-3</v>
      </c>
      <c r="D14" s="20" t="s">
        <v>248</v>
      </c>
      <c r="E14" s="21">
        <v>2.421610524189263E-3</v>
      </c>
      <c r="F14" s="19" t="s">
        <v>249</v>
      </c>
      <c r="G14" s="19">
        <v>1.0692676621563627E-2</v>
      </c>
      <c r="H14" s="20" t="s">
        <v>250</v>
      </c>
      <c r="I14" s="21">
        <v>1.0225241100118646E-2</v>
      </c>
    </row>
    <row r="15" spans="1:9" ht="17.25" x14ac:dyDescent="0.25">
      <c r="A15" s="16" t="s">
        <v>91</v>
      </c>
      <c r="B15" s="20" t="s">
        <v>251</v>
      </c>
      <c r="C15" s="21">
        <v>0</v>
      </c>
      <c r="D15" s="20" t="s">
        <v>252</v>
      </c>
      <c r="E15" s="21">
        <v>1.421831543563303E-2</v>
      </c>
      <c r="F15" s="19" t="s">
        <v>253</v>
      </c>
      <c r="G15" s="19">
        <v>2.4360715187457943E-2</v>
      </c>
      <c r="H15" s="20" t="s">
        <v>250</v>
      </c>
      <c r="I15" s="21">
        <v>1.9496438421186344E-2</v>
      </c>
    </row>
    <row r="16" spans="1:9" ht="17.25" x14ac:dyDescent="0.25">
      <c r="A16" s="16" t="s">
        <v>147</v>
      </c>
      <c r="B16" s="20" t="s">
        <v>254</v>
      </c>
      <c r="C16" s="21">
        <v>1.2110601416389966E-2</v>
      </c>
      <c r="D16" s="20" t="s">
        <v>255</v>
      </c>
      <c r="E16" s="21">
        <v>8.9924522534659147E-3</v>
      </c>
      <c r="F16" s="19" t="s">
        <v>256</v>
      </c>
      <c r="G16" s="19">
        <v>7.423685817106695E-3</v>
      </c>
      <c r="H16" s="20" t="s">
        <v>257</v>
      </c>
      <c r="I16" s="21">
        <v>3.1631559486619616E-2</v>
      </c>
    </row>
    <row r="17" spans="1:9" ht="17.25" x14ac:dyDescent="0.25">
      <c r="A17" s="16" t="s">
        <v>45</v>
      </c>
      <c r="B17" s="20" t="s">
        <v>258</v>
      </c>
      <c r="C17" s="21">
        <v>5.2994758650685862E-2</v>
      </c>
      <c r="D17" s="20" t="s">
        <v>259</v>
      </c>
      <c r="E17" s="21">
        <v>0.13512340039139539</v>
      </c>
      <c r="F17" s="19" t="s">
        <v>260</v>
      </c>
      <c r="G17" s="19">
        <v>6.9888800565215334E-2</v>
      </c>
      <c r="H17" s="20" t="s">
        <v>261</v>
      </c>
      <c r="I17" s="21">
        <v>0.13796980345954893</v>
      </c>
    </row>
    <row r="18" spans="1:9" ht="17.25" x14ac:dyDescent="0.25">
      <c r="A18" s="16" t="s">
        <v>39</v>
      </c>
      <c r="B18" s="20" t="s">
        <v>262</v>
      </c>
      <c r="C18" s="21">
        <v>0.51945655363188081</v>
      </c>
      <c r="D18" s="20" t="s">
        <v>263</v>
      </c>
      <c r="E18" s="21">
        <v>0.61897565719302017</v>
      </c>
      <c r="F18" s="19" t="s">
        <v>264</v>
      </c>
      <c r="G18" s="19">
        <v>0.5942348955683362</v>
      </c>
      <c r="H18" s="20" t="s">
        <v>265</v>
      </c>
      <c r="I18" s="21">
        <v>0.54222473815445449</v>
      </c>
    </row>
    <row r="19" spans="1:9" ht="17.25" x14ac:dyDescent="0.25">
      <c r="A19" s="16" t="s">
        <v>148</v>
      </c>
      <c r="B19" s="20" t="s">
        <v>266</v>
      </c>
      <c r="C19" s="21">
        <v>0.25292598829609358</v>
      </c>
      <c r="D19" s="20" t="s">
        <v>267</v>
      </c>
      <c r="E19" s="21">
        <v>0.39376663202184509</v>
      </c>
      <c r="F19" s="19" t="s">
        <v>268</v>
      </c>
      <c r="G19" s="19">
        <v>0.16841120311111549</v>
      </c>
      <c r="H19" s="20" t="s">
        <v>269</v>
      </c>
      <c r="I19" s="21">
        <v>0.17501238051444643</v>
      </c>
    </row>
    <row r="20" spans="1:9" ht="17.25" x14ac:dyDescent="0.25">
      <c r="A20" s="16" t="s">
        <v>92</v>
      </c>
      <c r="B20" s="20" t="s">
        <v>270</v>
      </c>
      <c r="C20" s="21">
        <v>2.0883639529545586</v>
      </c>
      <c r="D20" s="20" t="s">
        <v>271</v>
      </c>
      <c r="E20" s="21">
        <v>1.2330652861872315</v>
      </c>
      <c r="F20" s="19" t="s">
        <v>272</v>
      </c>
      <c r="G20" s="19">
        <v>0.66867705209615413</v>
      </c>
      <c r="H20" s="20" t="s">
        <v>273</v>
      </c>
      <c r="I20" s="21">
        <v>1.3787949650167548</v>
      </c>
    </row>
    <row r="21" spans="1:9" ht="17.25" x14ac:dyDescent="0.25">
      <c r="A21" s="16" t="s">
        <v>140</v>
      </c>
      <c r="B21" s="20" t="s">
        <v>274</v>
      </c>
      <c r="C21" s="21">
        <v>0.21559117689635529</v>
      </c>
      <c r="D21" s="20" t="s">
        <v>274</v>
      </c>
      <c r="E21" s="21">
        <v>0.29790462483373764</v>
      </c>
      <c r="F21" s="19" t="s">
        <v>275</v>
      </c>
      <c r="G21" s="19">
        <v>0.13191790376341389</v>
      </c>
      <c r="H21" s="20" t="s">
        <v>276</v>
      </c>
      <c r="I21" s="21">
        <v>0.17983974347549919</v>
      </c>
    </row>
    <row r="22" spans="1:9" ht="17.25" x14ac:dyDescent="0.25">
      <c r="A22" s="16" t="s">
        <v>70</v>
      </c>
      <c r="B22" s="20" t="s">
        <v>277</v>
      </c>
      <c r="C22" s="21">
        <v>0.84253559107151199</v>
      </c>
      <c r="D22" s="20" t="s">
        <v>278</v>
      </c>
      <c r="E22" s="21">
        <v>0.31910591168153413</v>
      </c>
      <c r="F22" s="19" t="s">
        <v>279</v>
      </c>
      <c r="G22" s="19">
        <v>9.999999999999998E-4</v>
      </c>
      <c r="H22" s="20" t="s">
        <v>223</v>
      </c>
      <c r="I22" s="21">
        <v>0</v>
      </c>
    </row>
    <row r="23" spans="1:9" ht="17.25" x14ac:dyDescent="0.25">
      <c r="A23" s="16" t="s">
        <v>149</v>
      </c>
      <c r="B23" s="20" t="s">
        <v>280</v>
      </c>
      <c r="C23" s="21">
        <v>7.107820419165857E-2</v>
      </c>
      <c r="D23" s="20" t="s">
        <v>281</v>
      </c>
      <c r="E23" s="21">
        <v>0.20651971605907204</v>
      </c>
      <c r="F23" s="19" t="s">
        <v>282</v>
      </c>
      <c r="G23" s="19">
        <v>7.984707606140351E-2</v>
      </c>
      <c r="H23" s="20" t="s">
        <v>283</v>
      </c>
      <c r="I23" s="21">
        <v>5.6670588099609086E-2</v>
      </c>
    </row>
    <row r="24" spans="1:9" ht="17.25" x14ac:dyDescent="0.25">
      <c r="A24" s="16" t="s">
        <v>141</v>
      </c>
      <c r="B24" s="20" t="s">
        <v>284</v>
      </c>
      <c r="C24" s="21">
        <v>5.6514501580469487E-2</v>
      </c>
      <c r="D24" s="20" t="s">
        <v>236</v>
      </c>
      <c r="E24" s="21">
        <v>0.19752383553141178</v>
      </c>
      <c r="F24" s="19" t="s">
        <v>285</v>
      </c>
      <c r="G24" s="19">
        <v>4.1527768487550056E-2</v>
      </c>
      <c r="H24" s="20" t="s">
        <v>286</v>
      </c>
      <c r="I24" s="21">
        <v>8.2157707422303883E-2</v>
      </c>
    </row>
    <row r="25" spans="1:9" ht="17.25" x14ac:dyDescent="0.25">
      <c r="A25" s="16" t="s">
        <v>93</v>
      </c>
      <c r="B25" s="20" t="s">
        <v>287</v>
      </c>
      <c r="C25" s="21">
        <v>4.7609522856952328E-3</v>
      </c>
      <c r="D25" s="20" t="s">
        <v>288</v>
      </c>
      <c r="E25" s="21">
        <v>2.7988092706244437E-2</v>
      </c>
      <c r="F25" s="19" t="s">
        <v>289</v>
      </c>
      <c r="G25" s="19">
        <v>2.768874620972691E-3</v>
      </c>
      <c r="H25" s="20" t="s">
        <v>290</v>
      </c>
      <c r="I25" s="21">
        <v>3.39934634239519E-3</v>
      </c>
    </row>
    <row r="26" spans="1:9" ht="17.25" x14ac:dyDescent="0.25">
      <c r="A26" s="16" t="s">
        <v>142</v>
      </c>
      <c r="B26" s="20" t="s">
        <v>291</v>
      </c>
      <c r="C26" s="21">
        <v>1.5362106698699309</v>
      </c>
      <c r="D26" s="20" t="s">
        <v>292</v>
      </c>
      <c r="E26" s="21">
        <v>2.075164652101932</v>
      </c>
      <c r="F26" s="19" t="s">
        <v>293</v>
      </c>
      <c r="G26" s="19">
        <v>1.9701326520482505</v>
      </c>
      <c r="H26" s="20" t="s">
        <v>294</v>
      </c>
      <c r="I26" s="21">
        <v>2.4278912889812645</v>
      </c>
    </row>
    <row r="27" spans="1:9" ht="17.25" x14ac:dyDescent="0.25">
      <c r="A27" s="16" t="s">
        <v>94</v>
      </c>
      <c r="B27" s="20" t="s">
        <v>295</v>
      </c>
      <c r="C27" s="21">
        <v>0.38264808317245697</v>
      </c>
      <c r="D27" s="20" t="s">
        <v>296</v>
      </c>
      <c r="E27" s="21">
        <v>4.5188220905917231E-2</v>
      </c>
      <c r="F27" s="19" t="s">
        <v>297</v>
      </c>
      <c r="G27" s="19">
        <v>5.0093246384451208E-2</v>
      </c>
      <c r="H27" s="20" t="s">
        <v>283</v>
      </c>
      <c r="I27" s="21">
        <v>8.7009578016829112E-2</v>
      </c>
    </row>
    <row r="28" spans="1:9" ht="17.25" x14ac:dyDescent="0.25">
      <c r="A28" s="16" t="s">
        <v>96</v>
      </c>
      <c r="B28" s="20" t="s">
        <v>298</v>
      </c>
      <c r="C28" s="21">
        <v>0.32336236983022937</v>
      </c>
      <c r="D28" s="20" t="s">
        <v>299</v>
      </c>
      <c r="E28" s="21">
        <v>0.3706717292486677</v>
      </c>
      <c r="F28" s="19" t="s">
        <v>300</v>
      </c>
      <c r="G28" s="19">
        <v>0.15421809952862947</v>
      </c>
      <c r="H28" s="20" t="s">
        <v>301</v>
      </c>
      <c r="I28" s="21">
        <v>9.7091022585338388E-2</v>
      </c>
    </row>
    <row r="29" spans="1:9" ht="17.25" x14ac:dyDescent="0.25">
      <c r="A29" s="16" t="s">
        <v>98</v>
      </c>
      <c r="B29" s="20" t="s">
        <v>302</v>
      </c>
      <c r="C29" s="21">
        <v>3.3208098075285457E-2</v>
      </c>
      <c r="D29" s="20" t="s">
        <v>303</v>
      </c>
      <c r="E29" s="21">
        <v>3.8349433012049586E-2</v>
      </c>
      <c r="F29" s="19" t="s">
        <v>285</v>
      </c>
      <c r="G29" s="19">
        <v>4.1794470660337084E-2</v>
      </c>
      <c r="H29" s="20" t="s">
        <v>304</v>
      </c>
      <c r="I29" s="21">
        <v>1.6155494421403512E-2</v>
      </c>
    </row>
    <row r="30" spans="1:9" ht="17.25" x14ac:dyDescent="0.25">
      <c r="A30" s="16" t="s">
        <v>99</v>
      </c>
      <c r="B30" s="20" t="s">
        <v>305</v>
      </c>
      <c r="C30" s="21">
        <v>1.3333333333333335E-3</v>
      </c>
      <c r="D30" s="20" t="s">
        <v>306</v>
      </c>
      <c r="E30" s="21">
        <v>3.328236844611146E-2</v>
      </c>
      <c r="F30" s="19" t="s">
        <v>307</v>
      </c>
      <c r="G30" s="19">
        <v>7.6303487615063973E-3</v>
      </c>
      <c r="H30" s="20" t="s">
        <v>308</v>
      </c>
      <c r="I30" s="21">
        <v>5.4670731556189086E-3</v>
      </c>
    </row>
    <row r="31" spans="1:9" ht="17.25" x14ac:dyDescent="0.25">
      <c r="A31" s="16" t="s">
        <v>100</v>
      </c>
      <c r="B31" s="20" t="s">
        <v>309</v>
      </c>
      <c r="C31" s="21">
        <v>2.1191920892432359</v>
      </c>
      <c r="D31" s="20" t="s">
        <v>310</v>
      </c>
      <c r="E31" s="21">
        <v>1.9791892591303106</v>
      </c>
      <c r="F31" s="19" t="s">
        <v>311</v>
      </c>
      <c r="G31" s="19">
        <v>1.0918371876999196</v>
      </c>
      <c r="H31" s="20" t="s">
        <v>312</v>
      </c>
      <c r="I31" s="21">
        <v>2.4119718995967743</v>
      </c>
    </row>
    <row r="32" spans="1:9" ht="17.25" x14ac:dyDescent="0.25">
      <c r="A32" s="16" t="s">
        <v>101</v>
      </c>
      <c r="B32" s="20" t="s">
        <v>313</v>
      </c>
      <c r="C32" s="21">
        <v>3.2048574244591767E-2</v>
      </c>
      <c r="D32" s="20" t="s">
        <v>314</v>
      </c>
      <c r="E32" s="21">
        <v>3.122498999199199E-2</v>
      </c>
      <c r="F32" s="19" t="s">
        <v>315</v>
      </c>
      <c r="G32" s="19">
        <v>2.6392338955756756E-2</v>
      </c>
      <c r="H32" s="20" t="s">
        <v>316</v>
      </c>
      <c r="I32" s="21">
        <v>8.3891464272462093E-2</v>
      </c>
    </row>
    <row r="33" spans="1:9" ht="17.25" x14ac:dyDescent="0.25">
      <c r="A33" s="16" t="s">
        <v>103</v>
      </c>
      <c r="B33" s="20" t="s">
        <v>317</v>
      </c>
      <c r="C33" s="21">
        <v>0.26153924710792015</v>
      </c>
      <c r="D33" s="20" t="s">
        <v>318</v>
      </c>
      <c r="E33" s="21">
        <v>9.8316068792014086E-2</v>
      </c>
      <c r="F33" s="19" t="s">
        <v>319</v>
      </c>
      <c r="G33" s="19">
        <v>3.6007715222651324E-2</v>
      </c>
      <c r="H33" s="20" t="s">
        <v>320</v>
      </c>
      <c r="I33" s="21">
        <v>6.939420404872125E-2</v>
      </c>
    </row>
    <row r="34" spans="1:9" ht="17.25" x14ac:dyDescent="0.25">
      <c r="A34" s="16" t="s">
        <v>104</v>
      </c>
      <c r="B34" s="20" t="s">
        <v>321</v>
      </c>
      <c r="C34" s="21">
        <v>8.1109665131707809E-2</v>
      </c>
      <c r="D34" s="20" t="s">
        <v>322</v>
      </c>
      <c r="E34" s="21">
        <v>4.2064764880413205E-2</v>
      </c>
      <c r="F34" s="19" t="s">
        <v>323</v>
      </c>
      <c r="G34" s="19">
        <v>2.300965980722975E-2</v>
      </c>
      <c r="H34" s="20" t="s">
        <v>324</v>
      </c>
      <c r="I34" s="21">
        <v>0.03</v>
      </c>
    </row>
    <row r="35" spans="1:9" ht="17.25" x14ac:dyDescent="0.25">
      <c r="A35" s="16" t="s">
        <v>64</v>
      </c>
      <c r="B35" s="22" t="s">
        <v>325</v>
      </c>
      <c r="C35" s="21">
        <v>0.89394232973323806</v>
      </c>
      <c r="D35" s="20" t="s">
        <v>326</v>
      </c>
      <c r="E35" s="21">
        <v>0.6688729695410901</v>
      </c>
      <c r="F35" s="19" t="s">
        <v>327</v>
      </c>
      <c r="G35" s="19">
        <v>0.32591426957270708</v>
      </c>
      <c r="H35" s="20" t="s">
        <v>328</v>
      </c>
      <c r="I35" s="21">
        <v>0.19591267896126008</v>
      </c>
    </row>
    <row r="36" spans="1:9" ht="17.25" x14ac:dyDescent="0.25">
      <c r="A36" s="16" t="s">
        <v>106</v>
      </c>
      <c r="B36" s="20" t="s">
        <v>255</v>
      </c>
      <c r="C36" s="21">
        <v>1.5930404193798025E-2</v>
      </c>
      <c r="D36" s="20" t="s">
        <v>329</v>
      </c>
      <c r="E36" s="21">
        <v>5.4715876676645018E-3</v>
      </c>
      <c r="F36" s="19" t="s">
        <v>330</v>
      </c>
      <c r="G36" s="19">
        <v>4.7726070210921167E-3</v>
      </c>
      <c r="H36" s="20" t="s">
        <v>331</v>
      </c>
      <c r="I36" s="21">
        <v>8.4656167328001942E-3</v>
      </c>
    </row>
    <row r="37" spans="1:9" ht="17.25" x14ac:dyDescent="0.25">
      <c r="A37" s="16" t="s">
        <v>57</v>
      </c>
      <c r="B37" s="20" t="s">
        <v>332</v>
      </c>
      <c r="C37" s="21">
        <v>9.9824290074554928E-2</v>
      </c>
      <c r="D37" s="20" t="s">
        <v>333</v>
      </c>
      <c r="E37" s="21">
        <v>6.3780100615849614E-2</v>
      </c>
      <c r="F37" s="19" t="s">
        <v>334</v>
      </c>
      <c r="G37" s="19">
        <v>7.2528921434448806E-2</v>
      </c>
      <c r="H37" s="20" t="s">
        <v>335</v>
      </c>
      <c r="I37" s="21">
        <v>0.12755129687044867</v>
      </c>
    </row>
    <row r="38" spans="1:9" ht="17.25" x14ac:dyDescent="0.25">
      <c r="A38" s="16" t="s">
        <v>46</v>
      </c>
      <c r="B38" s="20" t="s">
        <v>302</v>
      </c>
      <c r="C38" s="21">
        <v>4.3722610474063263E-2</v>
      </c>
      <c r="D38" s="20" t="s">
        <v>336</v>
      </c>
      <c r="E38" s="21">
        <v>9.3288679794376869E-2</v>
      </c>
      <c r="F38" s="19" t="s">
        <v>337</v>
      </c>
      <c r="G38" s="19">
        <v>0.13591500612106411</v>
      </c>
      <c r="H38" s="20" t="s">
        <v>338</v>
      </c>
      <c r="I38" s="21">
        <v>0.24873479853048291</v>
      </c>
    </row>
    <row r="39" spans="1:9" ht="17.25" x14ac:dyDescent="0.25">
      <c r="A39" s="16" t="s">
        <v>121</v>
      </c>
      <c r="B39" s="20" t="s">
        <v>317</v>
      </c>
      <c r="C39" s="21">
        <v>0.14565408031054611</v>
      </c>
      <c r="D39" s="20" t="s">
        <v>339</v>
      </c>
      <c r="E39" s="21">
        <v>0.15684485532517622</v>
      </c>
      <c r="F39" s="19" t="s">
        <v>340</v>
      </c>
      <c r="G39" s="19">
        <v>0.21548807649406282</v>
      </c>
      <c r="H39" s="20" t="s">
        <v>341</v>
      </c>
      <c r="I39" s="21">
        <v>7.3123943487144544E-2</v>
      </c>
    </row>
    <row r="40" spans="1:9" ht="17.25" x14ac:dyDescent="0.25">
      <c r="A40" s="16" t="s">
        <v>54</v>
      </c>
      <c r="B40" s="20" t="s">
        <v>333</v>
      </c>
      <c r="C40" s="21">
        <v>2.4776781245530836E-2</v>
      </c>
      <c r="D40" s="20" t="s">
        <v>342</v>
      </c>
      <c r="E40" s="21">
        <v>5.4715876676645018E-3</v>
      </c>
      <c r="F40" s="19" t="s">
        <v>343</v>
      </c>
      <c r="G40" s="19">
        <v>0.13522162877620164</v>
      </c>
      <c r="H40" s="20" t="s">
        <v>344</v>
      </c>
      <c r="I40" s="21">
        <v>0.18954448319882883</v>
      </c>
    </row>
    <row r="41" spans="1:9" ht="17.25" x14ac:dyDescent="0.25">
      <c r="A41" s="16" t="s">
        <v>112</v>
      </c>
      <c r="B41" s="20" t="s">
        <v>303</v>
      </c>
      <c r="C41" s="21">
        <v>3.5993826631181565E-2</v>
      </c>
      <c r="D41" s="20" t="s">
        <v>345</v>
      </c>
      <c r="E41" s="21">
        <v>6.3780100615849614E-2</v>
      </c>
      <c r="F41" s="19" t="s">
        <v>346</v>
      </c>
      <c r="G41" s="19">
        <v>3.0661231402393331E-2</v>
      </c>
      <c r="H41" s="20" t="s">
        <v>346</v>
      </c>
      <c r="I41" s="21">
        <v>1.0440306508910551E-2</v>
      </c>
    </row>
    <row r="42" spans="1:9" ht="17.25" x14ac:dyDescent="0.25">
      <c r="A42" s="16" t="s">
        <v>58</v>
      </c>
      <c r="B42" s="20" t="s">
        <v>288</v>
      </c>
      <c r="C42" s="21">
        <v>3.0588668926036428E-2</v>
      </c>
      <c r="D42" s="20" t="s">
        <v>347</v>
      </c>
      <c r="E42" s="21">
        <v>1E-3</v>
      </c>
      <c r="F42" s="19" t="s">
        <v>348</v>
      </c>
      <c r="G42" s="19">
        <v>3.3067271499844744E-2</v>
      </c>
      <c r="H42" s="20" t="s">
        <v>247</v>
      </c>
      <c r="I42" s="21">
        <v>1.0333333333333333E-2</v>
      </c>
    </row>
    <row r="43" spans="1:9" ht="17.25" x14ac:dyDescent="0.25">
      <c r="A43" s="16" t="s">
        <v>52</v>
      </c>
      <c r="B43" s="20" t="s">
        <v>349</v>
      </c>
      <c r="C43" s="21">
        <v>6.4773108274619295E-2</v>
      </c>
      <c r="D43" s="20" t="s">
        <v>350</v>
      </c>
      <c r="E43" s="21">
        <v>0.11685434639586553</v>
      </c>
      <c r="F43" s="19" t="s">
        <v>336</v>
      </c>
      <c r="G43" s="19">
        <v>8.3602232825046738E-2</v>
      </c>
      <c r="H43" s="20" t="s">
        <v>351</v>
      </c>
      <c r="I43" s="21">
        <v>8.2259751195020436E-3</v>
      </c>
    </row>
    <row r="44" spans="1:9" ht="17.25" x14ac:dyDescent="0.25">
      <c r="A44" s="16" t="s">
        <v>53</v>
      </c>
      <c r="B44" s="20" t="s">
        <v>352</v>
      </c>
      <c r="C44" s="21">
        <v>7.9140521998671581E-2</v>
      </c>
      <c r="D44" s="20" t="s">
        <v>349</v>
      </c>
      <c r="E44" s="21">
        <v>0.1182015437220327</v>
      </c>
      <c r="F44" s="19" t="s">
        <v>353</v>
      </c>
      <c r="G44" s="19">
        <v>6.0721586862590389E-2</v>
      </c>
      <c r="H44" s="20" t="s">
        <v>354</v>
      </c>
      <c r="I44" s="21">
        <v>0.11766288945778744</v>
      </c>
    </row>
    <row r="45" spans="1:9" ht="17.25" x14ac:dyDescent="0.25">
      <c r="A45" s="16" t="s">
        <v>108</v>
      </c>
      <c r="B45" s="20" t="s">
        <v>355</v>
      </c>
      <c r="C45" s="21">
        <v>0.19908708312360879</v>
      </c>
      <c r="D45" s="20" t="s">
        <v>356</v>
      </c>
      <c r="E45" s="21">
        <v>0.20277321151631941</v>
      </c>
      <c r="F45" s="19" t="s">
        <v>357</v>
      </c>
      <c r="G45" s="19">
        <v>3.2559347522809957E-2</v>
      </c>
      <c r="H45" s="20" t="s">
        <v>358</v>
      </c>
      <c r="I45" s="21">
        <v>3.9945796608237355E-2</v>
      </c>
    </row>
    <row r="46" spans="1:9" ht="17.25" x14ac:dyDescent="0.25">
      <c r="A46" s="16" t="s">
        <v>123</v>
      </c>
      <c r="B46" s="20" t="s">
        <v>359</v>
      </c>
      <c r="C46" s="21">
        <v>0.17008363955549782</v>
      </c>
      <c r="D46" s="20" t="s">
        <v>360</v>
      </c>
      <c r="E46" s="21">
        <v>0.20312907165909661</v>
      </c>
      <c r="F46" s="19" t="s">
        <v>317</v>
      </c>
      <c r="G46" s="19">
        <v>0.17193958887418045</v>
      </c>
      <c r="H46" s="20" t="s">
        <v>361</v>
      </c>
      <c r="I46" s="21">
        <v>0.20488045294756635</v>
      </c>
    </row>
    <row r="47" spans="1:9" ht="17.25" x14ac:dyDescent="0.25">
      <c r="A47" s="16" t="s">
        <v>125</v>
      </c>
      <c r="B47" s="20" t="s">
        <v>362</v>
      </c>
      <c r="C47" s="21">
        <v>5.9311793843121026E-2</v>
      </c>
      <c r="D47" s="20" t="s">
        <v>362</v>
      </c>
      <c r="E47" s="21">
        <v>7.9035466331714696E-2</v>
      </c>
      <c r="F47" s="19" t="s">
        <v>363</v>
      </c>
      <c r="G47" s="19">
        <v>7.5121383255516677E-2</v>
      </c>
      <c r="H47" s="20" t="s">
        <v>363</v>
      </c>
      <c r="I47" s="21">
        <v>9.2114059730314848E-2</v>
      </c>
    </row>
    <row r="48" spans="1:9" ht="17.25" x14ac:dyDescent="0.25">
      <c r="A48" s="16" t="s">
        <v>126</v>
      </c>
      <c r="B48" s="20" t="s">
        <v>364</v>
      </c>
      <c r="C48" s="21">
        <v>9.999999999999998E-4</v>
      </c>
      <c r="D48" s="20" t="s">
        <v>365</v>
      </c>
      <c r="E48" s="21">
        <v>3.4977947197104869E-2</v>
      </c>
      <c r="F48" s="19" t="s">
        <v>366</v>
      </c>
      <c r="G48" s="19">
        <v>0.27002139832901306</v>
      </c>
      <c r="H48" s="20" t="s">
        <v>367</v>
      </c>
      <c r="I48" s="21">
        <v>0.20756819495181716</v>
      </c>
    </row>
    <row r="49" spans="1:9" ht="17.25" x14ac:dyDescent="0.25">
      <c r="A49" s="16" t="s">
        <v>127</v>
      </c>
      <c r="B49" s="20" t="s">
        <v>368</v>
      </c>
      <c r="C49" s="21">
        <v>0.28867532704483817</v>
      </c>
      <c r="D49" s="20" t="s">
        <v>369</v>
      </c>
      <c r="E49" s="21">
        <v>0.37032934958020031</v>
      </c>
      <c r="F49" s="19" t="s">
        <v>370</v>
      </c>
      <c r="G49" s="19">
        <v>0.19938683785824651</v>
      </c>
      <c r="H49" s="20" t="s">
        <v>371</v>
      </c>
      <c r="I49" s="21">
        <v>0.44875680124836737</v>
      </c>
    </row>
    <row r="50" spans="1:9" ht="17.25" x14ac:dyDescent="0.25">
      <c r="A50" s="16" t="s">
        <v>128</v>
      </c>
      <c r="B50" s="20" t="s">
        <v>372</v>
      </c>
      <c r="C50" s="21">
        <v>9.6609178307929585E-3</v>
      </c>
      <c r="D50" s="20" t="s">
        <v>304</v>
      </c>
      <c r="E50" s="21">
        <v>1.8633899812498245E-2</v>
      </c>
      <c r="F50" s="19" t="s">
        <v>373</v>
      </c>
      <c r="G50" s="19">
        <v>2.919094227857523E-2</v>
      </c>
      <c r="H50" s="20" t="s">
        <v>257</v>
      </c>
      <c r="I50" s="21">
        <v>1.9857828011475304E-2</v>
      </c>
    </row>
    <row r="51" spans="1:9" ht="17.25" x14ac:dyDescent="0.25">
      <c r="A51" s="16" t="s">
        <v>129</v>
      </c>
      <c r="B51" s="20" t="s">
        <v>374</v>
      </c>
      <c r="C51" s="21">
        <v>0.11707025431100999</v>
      </c>
      <c r="D51" s="20" t="s">
        <v>375</v>
      </c>
      <c r="E51" s="21">
        <v>0.19728089893960785</v>
      </c>
      <c r="F51" s="19" t="s">
        <v>376</v>
      </c>
      <c r="G51" s="19">
        <v>0.19035901753149373</v>
      </c>
      <c r="H51" s="20" t="s">
        <v>377</v>
      </c>
      <c r="I51" s="21">
        <v>0.12521980673998812</v>
      </c>
    </row>
    <row r="52" spans="1:9" ht="17.25" x14ac:dyDescent="0.25">
      <c r="A52" s="16" t="s">
        <v>130</v>
      </c>
      <c r="B52" s="20" t="s">
        <v>217</v>
      </c>
      <c r="C52" s="21">
        <v>1.3646326326972479E-2</v>
      </c>
      <c r="D52" s="20" t="s">
        <v>288</v>
      </c>
      <c r="E52" s="21">
        <v>1.2133516482134198E-2</v>
      </c>
      <c r="F52" s="19" t="s">
        <v>378</v>
      </c>
      <c r="G52" s="19">
        <v>7.6303487615063973E-3</v>
      </c>
      <c r="H52" s="20" t="s">
        <v>379</v>
      </c>
      <c r="I52" s="21">
        <v>5.4670731556189086E-3</v>
      </c>
    </row>
    <row r="53" spans="1:9" ht="17.25" x14ac:dyDescent="0.25">
      <c r="A53" s="16" t="s">
        <v>132</v>
      </c>
      <c r="B53" s="20" t="s">
        <v>380</v>
      </c>
      <c r="C53" s="21">
        <v>1.0027739304327548E-2</v>
      </c>
      <c r="D53" s="20" t="s">
        <v>217</v>
      </c>
      <c r="E53" s="21">
        <v>1.1876421292462193E-2</v>
      </c>
      <c r="F53" s="19" t="s">
        <v>381</v>
      </c>
      <c r="G53" s="19">
        <v>7.1569701845279627E-3</v>
      </c>
      <c r="H53" s="20" t="s">
        <v>382</v>
      </c>
      <c r="I53" s="21">
        <v>9.8882646494608852E-3</v>
      </c>
    </row>
    <row r="54" spans="1:9" ht="17.25" x14ac:dyDescent="0.25">
      <c r="A54" s="16" t="s">
        <v>133</v>
      </c>
      <c r="B54" s="22" t="s">
        <v>383</v>
      </c>
      <c r="C54" s="21">
        <v>6.6332495807107988E-3</v>
      </c>
      <c r="D54" s="20" t="s">
        <v>384</v>
      </c>
      <c r="E54" s="21">
        <v>6.8718427093627677E-3</v>
      </c>
      <c r="F54" s="19" t="s">
        <v>385</v>
      </c>
      <c r="G54" s="19">
        <v>6.4635731432217715E-3</v>
      </c>
      <c r="H54" s="20" t="s">
        <v>386</v>
      </c>
      <c r="I54" s="21">
        <v>7.7531355664086712E-3</v>
      </c>
    </row>
    <row r="55" spans="1:9" ht="17.25" x14ac:dyDescent="0.25">
      <c r="A55" s="16" t="s">
        <v>135</v>
      </c>
      <c r="B55" s="20" t="s">
        <v>387</v>
      </c>
      <c r="C55" s="21">
        <v>4.4865230289043302E-2</v>
      </c>
      <c r="D55" s="20" t="s">
        <v>388</v>
      </c>
      <c r="E55" s="21">
        <v>5.5288245798332115E-2</v>
      </c>
      <c r="F55" s="19" t="s">
        <v>387</v>
      </c>
      <c r="G55" s="19">
        <v>7.5144305617037069E-2</v>
      </c>
      <c r="H55" s="20" t="s">
        <v>303</v>
      </c>
      <c r="I55" s="21">
        <v>4.9121165386103047E-2</v>
      </c>
    </row>
    <row r="56" spans="1:9" ht="17.25" x14ac:dyDescent="0.25">
      <c r="A56" s="16" t="s">
        <v>136</v>
      </c>
      <c r="B56" s="20" t="s">
        <v>389</v>
      </c>
      <c r="C56" s="21">
        <v>0.5218731220857763</v>
      </c>
      <c r="D56" s="20" t="s">
        <v>390</v>
      </c>
      <c r="E56" s="21">
        <v>0.79589882414261948</v>
      </c>
      <c r="F56" s="19" t="s">
        <v>391</v>
      </c>
      <c r="G56" s="19">
        <v>0.82799899355816431</v>
      </c>
      <c r="H56" s="20" t="s">
        <v>392</v>
      </c>
      <c r="I56" s="21">
        <v>0.92615699413100372</v>
      </c>
    </row>
    <row r="57" spans="1:9" ht="17.25" x14ac:dyDescent="0.25">
      <c r="A57" s="16" t="s">
        <v>60</v>
      </c>
      <c r="B57" s="20" t="s">
        <v>255</v>
      </c>
      <c r="C57" s="21">
        <v>1.6275407487644934E-2</v>
      </c>
      <c r="D57" s="20" t="s">
        <v>347</v>
      </c>
      <c r="E57" s="21">
        <v>1.4698618394803282E-3</v>
      </c>
      <c r="F57" s="19" t="s">
        <v>393</v>
      </c>
      <c r="G57" s="19">
        <v>3.8065732621348561E-2</v>
      </c>
      <c r="H57" s="20" t="s">
        <v>394</v>
      </c>
      <c r="I57" s="21">
        <v>2.0880613017821101E-2</v>
      </c>
    </row>
    <row r="58" spans="1:9" ht="17.25" x14ac:dyDescent="0.25">
      <c r="A58" s="16" t="s">
        <v>61</v>
      </c>
      <c r="B58" s="20" t="s">
        <v>395</v>
      </c>
      <c r="C58" s="21">
        <v>0.60534333692174691</v>
      </c>
      <c r="D58" s="20" t="s">
        <v>323</v>
      </c>
      <c r="E58" s="21">
        <v>9.9763609486514582E-2</v>
      </c>
      <c r="F58" s="19" t="s">
        <v>396</v>
      </c>
      <c r="G58" s="19">
        <v>0.18623790042726412</v>
      </c>
      <c r="H58" s="20" t="s">
        <v>397</v>
      </c>
      <c r="I58" s="21">
        <v>0.13819310161268303</v>
      </c>
    </row>
    <row r="59" spans="1:9" ht="17.25" x14ac:dyDescent="0.25">
      <c r="A59" s="16" t="s">
        <v>137</v>
      </c>
      <c r="B59" s="20" t="s">
        <v>398</v>
      </c>
      <c r="C59" s="21">
        <v>8.0622577482985496E-3</v>
      </c>
      <c r="D59" s="20" t="s">
        <v>399</v>
      </c>
      <c r="E59" s="21">
        <v>3.2918717704501221E-2</v>
      </c>
      <c r="F59" s="19" t="s">
        <v>400</v>
      </c>
      <c r="G59" s="19">
        <v>8.2731157639939039E-3</v>
      </c>
      <c r="H59" s="20" t="s">
        <v>401</v>
      </c>
      <c r="I59" s="21">
        <v>7.156970184527961E-3</v>
      </c>
    </row>
    <row r="60" spans="1:9" ht="17.25" x14ac:dyDescent="0.25">
      <c r="A60" s="16" t="s">
        <v>109</v>
      </c>
      <c r="B60" s="20" t="s">
        <v>334</v>
      </c>
      <c r="C60" s="21">
        <v>2.9076527379390482E-2</v>
      </c>
      <c r="D60" s="20" t="s">
        <v>303</v>
      </c>
      <c r="E60" s="21">
        <v>3.6136743039887592E-2</v>
      </c>
      <c r="F60" s="19" t="s">
        <v>285</v>
      </c>
      <c r="G60" s="19">
        <v>3.2496153618543841E-2</v>
      </c>
      <c r="H60" s="20" t="s">
        <v>285</v>
      </c>
      <c r="I60" s="21">
        <v>2.1707653540219911E-2</v>
      </c>
    </row>
    <row r="61" spans="1:9" ht="17.25" x14ac:dyDescent="0.25">
      <c r="A61" s="16" t="s">
        <v>138</v>
      </c>
      <c r="B61" s="20" t="s">
        <v>402</v>
      </c>
      <c r="C61" s="21">
        <v>1.1685698761972068E-2</v>
      </c>
      <c r="D61" s="20" t="s">
        <v>403</v>
      </c>
      <c r="E61" s="21">
        <v>3.7679611017362598E-3</v>
      </c>
      <c r="F61" s="19" t="s">
        <v>279</v>
      </c>
      <c r="G61" s="19">
        <v>9.999999999999998E-4</v>
      </c>
      <c r="H61" s="20" t="s">
        <v>404</v>
      </c>
      <c r="I61" s="21">
        <v>0</v>
      </c>
    </row>
    <row r="62" spans="1:9" ht="17.25" x14ac:dyDescent="0.25">
      <c r="A62" s="16" t="s">
        <v>111</v>
      </c>
      <c r="B62" s="20" t="s">
        <v>405</v>
      </c>
      <c r="C62" s="21">
        <v>0.55090884505111648</v>
      </c>
      <c r="D62" s="20" t="s">
        <v>406</v>
      </c>
      <c r="E62" s="21">
        <v>1.1026898929436144</v>
      </c>
      <c r="F62" s="19" t="s">
        <v>407</v>
      </c>
      <c r="G62" s="19">
        <v>0.86633814286211452</v>
      </c>
      <c r="H62" s="20" t="s">
        <v>408</v>
      </c>
      <c r="I62" s="21">
        <v>0.60446486893596962</v>
      </c>
    </row>
    <row r="63" spans="1:9" ht="17.25" x14ac:dyDescent="0.25">
      <c r="A63" s="16" t="s">
        <v>113</v>
      </c>
      <c r="B63" s="20" t="s">
        <v>409</v>
      </c>
      <c r="C63" s="21">
        <v>1.5307950004273379E-2</v>
      </c>
      <c r="D63" s="20" t="s">
        <v>410</v>
      </c>
      <c r="E63" s="21">
        <v>1.6731355940417324E-2</v>
      </c>
      <c r="F63" s="19" t="s">
        <v>411</v>
      </c>
      <c r="G63" s="19">
        <v>1.7048949136725899E-2</v>
      </c>
      <c r="H63" s="20" t="s">
        <v>412</v>
      </c>
      <c r="I63" s="21">
        <v>1.4487542541400484E-2</v>
      </c>
    </row>
    <row r="64" spans="1:9" ht="17.25" x14ac:dyDescent="0.25">
      <c r="A64" s="16" t="s">
        <v>139</v>
      </c>
      <c r="B64" s="20" t="s">
        <v>413</v>
      </c>
      <c r="C64" s="21">
        <v>0.22138553601253083</v>
      </c>
      <c r="D64" s="20" t="s">
        <v>355</v>
      </c>
      <c r="E64" s="21">
        <v>0.19672394018516234</v>
      </c>
      <c r="F64" s="19" t="s">
        <v>295</v>
      </c>
      <c r="G64" s="19">
        <v>8.8906942611049491E-2</v>
      </c>
      <c r="H64" s="20" t="s">
        <v>414</v>
      </c>
      <c r="I64" s="21">
        <v>9.8126901963166493E-2</v>
      </c>
    </row>
    <row r="65" spans="1:9" ht="17.25" x14ac:dyDescent="0.25">
      <c r="A65" s="16" t="s">
        <v>49</v>
      </c>
      <c r="B65" s="20" t="s">
        <v>389</v>
      </c>
      <c r="C65" s="21">
        <v>9.7205395369232908E-2</v>
      </c>
      <c r="D65" s="20" t="s">
        <v>415</v>
      </c>
      <c r="E65" s="21">
        <v>0.11553952880313048</v>
      </c>
      <c r="F65" s="19" t="s">
        <v>416</v>
      </c>
      <c r="G65" s="19">
        <v>0.11954961777902573</v>
      </c>
      <c r="H65" s="20" t="s">
        <v>417</v>
      </c>
      <c r="I65" s="21">
        <v>0.15755633912984923</v>
      </c>
    </row>
    <row r="66" spans="1:9" ht="17.25" x14ac:dyDescent="0.25">
      <c r="A66" s="16" t="s">
        <v>56</v>
      </c>
      <c r="B66" s="20" t="s">
        <v>418</v>
      </c>
      <c r="C66" s="21">
        <v>1.4700718047466629E-2</v>
      </c>
      <c r="D66" s="20" t="s">
        <v>419</v>
      </c>
      <c r="E66" s="21">
        <v>2.6948739634744229E-2</v>
      </c>
      <c r="F66" s="19" t="s">
        <v>378</v>
      </c>
      <c r="G66" s="19">
        <v>1.7776388834631177E-2</v>
      </c>
      <c r="H66" s="20" t="s">
        <v>420</v>
      </c>
      <c r="I66" s="21">
        <v>5.6746022866022164E-2</v>
      </c>
    </row>
    <row r="67" spans="1:9" ht="18" thickBot="1" x14ac:dyDescent="0.3">
      <c r="A67" s="11" t="s">
        <v>72</v>
      </c>
      <c r="B67" s="24" t="s">
        <v>349</v>
      </c>
      <c r="C67" s="25">
        <v>0.18656812875372542</v>
      </c>
      <c r="D67" s="24" t="s">
        <v>421</v>
      </c>
      <c r="E67" s="25">
        <v>0.1012285642604014</v>
      </c>
      <c r="F67" s="26" t="s">
        <v>226</v>
      </c>
      <c r="G67" s="26">
        <v>5.9427827376294574E-2</v>
      </c>
      <c r="H67" s="24" t="s">
        <v>421</v>
      </c>
      <c r="I67" s="25">
        <v>8.5002614338880428E-2</v>
      </c>
    </row>
    <row r="68" spans="1:9" ht="16.5" x14ac:dyDescent="0.2">
      <c r="A68" s="5" t="s">
        <v>215</v>
      </c>
    </row>
    <row r="69" spans="1:9" x14ac:dyDescent="0.2">
      <c r="A69" s="4" t="s">
        <v>214</v>
      </c>
    </row>
  </sheetData>
  <mergeCells count="6">
    <mergeCell ref="A1:I2"/>
    <mergeCell ref="B4:C4"/>
    <mergeCell ref="D4:E4"/>
    <mergeCell ref="F4:G4"/>
    <mergeCell ref="H4:I4"/>
    <mergeCell ref="D3:I3"/>
  </mergeCells>
  <pageMargins left="0.7" right="0.7" top="0.75" bottom="0.75" header="0.3" footer="0.3"/>
  <pageSetup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Raw Count</vt:lpstr>
      <vt:lpstr>NormCount</vt:lpstr>
      <vt:lpstr>NormComposition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Chen, Celine</dc:creator>
  <cp:lastModifiedBy>Smith, Allen - REE-ARS</cp:lastModifiedBy>
  <cp:lastPrinted>2023-08-28T14:02:42Z</cp:lastPrinted>
  <dcterms:created xsi:type="dcterms:W3CDTF">2022-12-16T20:35:58Z</dcterms:created>
  <dcterms:modified xsi:type="dcterms:W3CDTF">2024-02-15T16:02:51Z</dcterms:modified>
</cp:coreProperties>
</file>